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obrm\Documents\Rozpočty\Brotánek Aleš\Bytové domy Milín\3. etapa\Finální rozpočty 032019\Zateplení\"/>
    </mc:Choice>
  </mc:AlternateContent>
  <xr:revisionPtr revIDLastSave="0" documentId="13_ncr:1_{DE1806BD-48C1-44E5-A5E4-985C6599C651}" xr6:coauthVersionLast="41" xr6:coauthVersionMax="41" xr10:uidLastSave="{00000000-0000-0000-0000-000000000000}"/>
  <bookViews>
    <workbookView xWindow="-108" yWindow="-108" windowWidth="23256" windowHeight="13176" activeTab="1" xr2:uid="{00000000-000D-0000-FFFF-FFFF00000000}"/>
  </bookViews>
  <sheets>
    <sheet name="Rekapitulace stavby" sheetId="4" r:id="rId1"/>
    <sheet name="1 - Architektonicko-stave..." sheetId="9"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1" hidden="1">'1 - Architektonicko-stave...'!$C$149:$K$1188</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1">'1 - Architektonicko-stave...'!$149:$149</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1">'1 - Architektonicko-stave...'!$C$4:$J$76,'1 - Architektonicko-stave...'!$C$82:$J$131,'1 - Architektonicko-stave...'!$C$137:$K$1188</definedName>
    <definedName name="_xlnm.Print_Area" localSheetId="0">'Rekapitulace stavby'!$A$1:$E$46</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workbook>
</file>

<file path=xl/calcChain.xml><?xml version="1.0" encoding="utf-8"?>
<calcChain xmlns="http://schemas.openxmlformats.org/spreadsheetml/2006/main">
  <c r="BK1188" i="9" l="1"/>
  <c r="BK1187" i="9" s="1"/>
  <c r="J1187" i="9" s="1"/>
  <c r="J130" i="9" s="1"/>
  <c r="BI1188" i="9"/>
  <c r="BH1188" i="9"/>
  <c r="BG1188" i="9"/>
  <c r="BF1188" i="9"/>
  <c r="T1188" i="9"/>
  <c r="R1188" i="9"/>
  <c r="R1187" i="9" s="1"/>
  <c r="P1188" i="9"/>
  <c r="J1188" i="9"/>
  <c r="BE1188" i="9" s="1"/>
  <c r="T1187" i="9"/>
  <c r="P1187" i="9"/>
  <c r="BK1186" i="9"/>
  <c r="BK1185" i="9" s="1"/>
  <c r="J1185" i="9" s="1"/>
  <c r="BI1186" i="9"/>
  <c r="BH1186" i="9"/>
  <c r="BG1186" i="9"/>
  <c r="BF1186" i="9"/>
  <c r="T1186" i="9"/>
  <c r="T1185" i="9" s="1"/>
  <c r="R1186" i="9"/>
  <c r="P1186" i="9"/>
  <c r="P1185" i="9" s="1"/>
  <c r="J1186" i="9"/>
  <c r="BE1186" i="9" s="1"/>
  <c r="R1185" i="9"/>
  <c r="BK1184" i="9"/>
  <c r="BI1184" i="9"/>
  <c r="BH1184" i="9"/>
  <c r="BG1184" i="9"/>
  <c r="BF1184" i="9"/>
  <c r="T1184" i="9"/>
  <c r="R1184" i="9"/>
  <c r="P1184" i="9"/>
  <c r="J1184" i="9"/>
  <c r="BE1184" i="9" s="1"/>
  <c r="BK1183" i="9"/>
  <c r="BK1182" i="9" s="1"/>
  <c r="J1182" i="9" s="1"/>
  <c r="J128" i="9" s="1"/>
  <c r="BI1183" i="9"/>
  <c r="BH1183" i="9"/>
  <c r="BG1183" i="9"/>
  <c r="BF1183" i="9"/>
  <c r="T1183" i="9"/>
  <c r="R1183" i="9"/>
  <c r="R1182" i="9" s="1"/>
  <c r="P1183" i="9"/>
  <c r="J1183" i="9"/>
  <c r="BE1183" i="9" s="1"/>
  <c r="T1182" i="9"/>
  <c r="P1182" i="9"/>
  <c r="BK1181" i="9"/>
  <c r="BK1180" i="9" s="1"/>
  <c r="J1180" i="9" s="1"/>
  <c r="J127" i="9" s="1"/>
  <c r="BI1181" i="9"/>
  <c r="BH1181" i="9"/>
  <c r="BG1181" i="9"/>
  <c r="BF1181" i="9"/>
  <c r="T1181" i="9"/>
  <c r="T1180" i="9" s="1"/>
  <c r="R1181" i="9"/>
  <c r="P1181" i="9"/>
  <c r="P1180" i="9" s="1"/>
  <c r="J1181" i="9"/>
  <c r="BE1181" i="9" s="1"/>
  <c r="R1180" i="9"/>
  <c r="BK1179" i="9"/>
  <c r="BI1179" i="9"/>
  <c r="BH1179" i="9"/>
  <c r="BG1179" i="9"/>
  <c r="BF1179" i="9"/>
  <c r="T1179" i="9"/>
  <c r="R1179" i="9"/>
  <c r="P1179" i="9"/>
  <c r="J1179" i="9"/>
  <c r="BE1179" i="9" s="1"/>
  <c r="BK1178" i="9"/>
  <c r="BK1177" i="9" s="1"/>
  <c r="BI1178" i="9"/>
  <c r="BH1178" i="9"/>
  <c r="BG1178" i="9"/>
  <c r="BF1178" i="9"/>
  <c r="T1178" i="9"/>
  <c r="R1178" i="9"/>
  <c r="R1177" i="9" s="1"/>
  <c r="P1178" i="9"/>
  <c r="J1178" i="9"/>
  <c r="BE1178" i="9" s="1"/>
  <c r="T1177" i="9"/>
  <c r="P1177" i="9"/>
  <c r="P1176" i="9" s="1"/>
  <c r="BK1174" i="9"/>
  <c r="BI1174" i="9"/>
  <c r="BH1174" i="9"/>
  <c r="BG1174" i="9"/>
  <c r="BF1174" i="9"/>
  <c r="T1174" i="9"/>
  <c r="R1174" i="9"/>
  <c r="P1174" i="9"/>
  <c r="J1174" i="9"/>
  <c r="BE1174" i="9" s="1"/>
  <c r="BK1172" i="9"/>
  <c r="BI1172" i="9"/>
  <c r="BH1172" i="9"/>
  <c r="BG1172" i="9"/>
  <c r="BF1172" i="9"/>
  <c r="T1172" i="9"/>
  <c r="R1172" i="9"/>
  <c r="P1172" i="9"/>
  <c r="J1172" i="9"/>
  <c r="BE1172" i="9" s="1"/>
  <c r="BK1171" i="9"/>
  <c r="J1171" i="9" s="1"/>
  <c r="J124" i="9" s="1"/>
  <c r="T1171" i="9"/>
  <c r="P1171" i="9"/>
  <c r="BK1169" i="9"/>
  <c r="BI1169" i="9"/>
  <c r="BH1169" i="9"/>
  <c r="BG1169" i="9"/>
  <c r="BF1169" i="9"/>
  <c r="T1169" i="9"/>
  <c r="R1169" i="9"/>
  <c r="P1169" i="9"/>
  <c r="J1169" i="9"/>
  <c r="BE1169" i="9" s="1"/>
  <c r="BK1167" i="9"/>
  <c r="BI1167" i="9"/>
  <c r="BH1167" i="9"/>
  <c r="BG1167" i="9"/>
  <c r="BF1167" i="9"/>
  <c r="T1167" i="9"/>
  <c r="T1166" i="9" s="1"/>
  <c r="R1167" i="9"/>
  <c r="P1167" i="9"/>
  <c r="P1166" i="9" s="1"/>
  <c r="J1167" i="9"/>
  <c r="BE1167" i="9" s="1"/>
  <c r="R1166" i="9"/>
  <c r="BK1164" i="9"/>
  <c r="BI1164" i="9"/>
  <c r="BH1164" i="9"/>
  <c r="BG1164" i="9"/>
  <c r="BF1164" i="9"/>
  <c r="T1164" i="9"/>
  <c r="R1164" i="9"/>
  <c r="P1164" i="9"/>
  <c r="J1164" i="9"/>
  <c r="BE1164" i="9" s="1"/>
  <c r="BK1162" i="9"/>
  <c r="BK1149" i="9" s="1"/>
  <c r="J1149" i="9" s="1"/>
  <c r="J122" i="9" s="1"/>
  <c r="BI1162" i="9"/>
  <c r="BH1162" i="9"/>
  <c r="BG1162" i="9"/>
  <c r="BF1162" i="9"/>
  <c r="T1162" i="9"/>
  <c r="R1162" i="9"/>
  <c r="P1162" i="9"/>
  <c r="J1162" i="9"/>
  <c r="BE1162" i="9" s="1"/>
  <c r="BK1158" i="9"/>
  <c r="BI1158" i="9"/>
  <c r="BH1158" i="9"/>
  <c r="BG1158" i="9"/>
  <c r="BF1158" i="9"/>
  <c r="T1158" i="9"/>
  <c r="R1158" i="9"/>
  <c r="P1158" i="9"/>
  <c r="J1158" i="9"/>
  <c r="BE1158" i="9" s="1"/>
  <c r="BK1154" i="9"/>
  <c r="BI1154" i="9"/>
  <c r="BH1154" i="9"/>
  <c r="BG1154" i="9"/>
  <c r="BF1154" i="9"/>
  <c r="T1154" i="9"/>
  <c r="R1154" i="9"/>
  <c r="P1154" i="9"/>
  <c r="J1154" i="9"/>
  <c r="BE1154" i="9" s="1"/>
  <c r="BK1150" i="9"/>
  <c r="BI1150" i="9"/>
  <c r="BH1150" i="9"/>
  <c r="BG1150" i="9"/>
  <c r="BF1150" i="9"/>
  <c r="T1150" i="9"/>
  <c r="R1150" i="9"/>
  <c r="P1150" i="9"/>
  <c r="J1150" i="9"/>
  <c r="BE1150" i="9" s="1"/>
  <c r="T1149" i="9"/>
  <c r="P1149" i="9"/>
  <c r="BK1148" i="9"/>
  <c r="BI1148" i="9"/>
  <c r="BH1148" i="9"/>
  <c r="BG1148" i="9"/>
  <c r="BF1148" i="9"/>
  <c r="T1148" i="9"/>
  <c r="R1148" i="9"/>
  <c r="P1148" i="9"/>
  <c r="J1148" i="9"/>
  <c r="BE1148" i="9" s="1"/>
  <c r="BK1146" i="9"/>
  <c r="BI1146" i="9"/>
  <c r="BH1146" i="9"/>
  <c r="BG1146" i="9"/>
  <c r="BF1146" i="9"/>
  <c r="T1146" i="9"/>
  <c r="R1146" i="9"/>
  <c r="P1146" i="9"/>
  <c r="J1146" i="9"/>
  <c r="BE1146" i="9" s="1"/>
  <c r="BK1144" i="9"/>
  <c r="BI1144" i="9"/>
  <c r="BH1144" i="9"/>
  <c r="BG1144" i="9"/>
  <c r="BF1144" i="9"/>
  <c r="T1144" i="9"/>
  <c r="R1144" i="9"/>
  <c r="P1144" i="9"/>
  <c r="J1144" i="9"/>
  <c r="BE1144" i="9" s="1"/>
  <c r="BK1142" i="9"/>
  <c r="BI1142" i="9"/>
  <c r="BH1142" i="9"/>
  <c r="BG1142" i="9"/>
  <c r="BF1142" i="9"/>
  <c r="T1142" i="9"/>
  <c r="R1142" i="9"/>
  <c r="P1142" i="9"/>
  <c r="J1142" i="9"/>
  <c r="BE1142" i="9" s="1"/>
  <c r="BK1139" i="9"/>
  <c r="BI1139" i="9"/>
  <c r="BH1139" i="9"/>
  <c r="BG1139" i="9"/>
  <c r="BF1139" i="9"/>
  <c r="T1139" i="9"/>
  <c r="R1139" i="9"/>
  <c r="P1139" i="9"/>
  <c r="J1139" i="9"/>
  <c r="BE1139" i="9" s="1"/>
  <c r="BK1135" i="9"/>
  <c r="BI1135" i="9"/>
  <c r="BH1135" i="9"/>
  <c r="BG1135" i="9"/>
  <c r="BF1135" i="9"/>
  <c r="T1135" i="9"/>
  <c r="R1135" i="9"/>
  <c r="P1135" i="9"/>
  <c r="J1135" i="9"/>
  <c r="BE1135" i="9" s="1"/>
  <c r="BK1133" i="9"/>
  <c r="BI1133" i="9"/>
  <c r="BH1133" i="9"/>
  <c r="BG1133" i="9"/>
  <c r="BF1133" i="9"/>
  <c r="T1133" i="9"/>
  <c r="R1133" i="9"/>
  <c r="P1133" i="9"/>
  <c r="J1133" i="9"/>
  <c r="BE1133" i="9" s="1"/>
  <c r="BK1131" i="9"/>
  <c r="BK1130" i="9" s="1"/>
  <c r="J1130" i="9" s="1"/>
  <c r="BI1131" i="9"/>
  <c r="BH1131" i="9"/>
  <c r="BG1131" i="9"/>
  <c r="BF1131" i="9"/>
  <c r="T1131" i="9"/>
  <c r="T1130" i="9" s="1"/>
  <c r="R1131" i="9"/>
  <c r="P1131" i="9"/>
  <c r="J1131" i="9"/>
  <c r="BE1131" i="9" s="1"/>
  <c r="R1130" i="9"/>
  <c r="BK1129" i="9"/>
  <c r="BI1129" i="9"/>
  <c r="BH1129" i="9"/>
  <c r="BG1129" i="9"/>
  <c r="BF1129" i="9"/>
  <c r="T1129" i="9"/>
  <c r="R1129" i="9"/>
  <c r="P1129" i="9"/>
  <c r="J1129" i="9"/>
  <c r="BE1129" i="9" s="1"/>
  <c r="BK1128" i="9"/>
  <c r="BI1128" i="9"/>
  <c r="BH1128" i="9"/>
  <c r="BG1128" i="9"/>
  <c r="BF1128" i="9"/>
  <c r="T1128" i="9"/>
  <c r="R1128" i="9"/>
  <c r="P1128" i="9"/>
  <c r="J1128" i="9"/>
  <c r="BE1128" i="9" s="1"/>
  <c r="BK1127" i="9"/>
  <c r="BI1127" i="9"/>
  <c r="BH1127" i="9"/>
  <c r="BG1127" i="9"/>
  <c r="BF1127" i="9"/>
  <c r="T1127" i="9"/>
  <c r="R1127" i="9"/>
  <c r="P1127" i="9"/>
  <c r="J1127" i="9"/>
  <c r="BE1127" i="9" s="1"/>
  <c r="BK1126" i="9"/>
  <c r="BI1126" i="9"/>
  <c r="BH1126" i="9"/>
  <c r="BG1126" i="9"/>
  <c r="BF1126" i="9"/>
  <c r="T1126" i="9"/>
  <c r="R1126" i="9"/>
  <c r="P1126" i="9"/>
  <c r="J1126" i="9"/>
  <c r="BE1126" i="9" s="1"/>
  <c r="BK1125" i="9"/>
  <c r="BI1125" i="9"/>
  <c r="BH1125" i="9"/>
  <c r="BG1125" i="9"/>
  <c r="BF1125" i="9"/>
  <c r="T1125" i="9"/>
  <c r="R1125" i="9"/>
  <c r="P1125" i="9"/>
  <c r="J1125" i="9"/>
  <c r="BE1125" i="9" s="1"/>
  <c r="BK1123" i="9"/>
  <c r="BI1123" i="9"/>
  <c r="BH1123" i="9"/>
  <c r="BG1123" i="9"/>
  <c r="BF1123" i="9"/>
  <c r="T1123" i="9"/>
  <c r="R1123" i="9"/>
  <c r="P1123" i="9"/>
  <c r="J1123" i="9"/>
  <c r="BE1123" i="9" s="1"/>
  <c r="BK1120" i="9"/>
  <c r="BI1120" i="9"/>
  <c r="BH1120" i="9"/>
  <c r="BG1120" i="9"/>
  <c r="BF1120" i="9"/>
  <c r="T1120" i="9"/>
  <c r="R1120" i="9"/>
  <c r="P1120" i="9"/>
  <c r="J1120" i="9"/>
  <c r="BE1120" i="9" s="1"/>
  <c r="BK1118" i="9"/>
  <c r="BI1118" i="9"/>
  <c r="BH1118" i="9"/>
  <c r="BG1118" i="9"/>
  <c r="BF1118" i="9"/>
  <c r="T1118" i="9"/>
  <c r="R1118" i="9"/>
  <c r="P1118" i="9"/>
  <c r="J1118" i="9"/>
  <c r="BE1118" i="9" s="1"/>
  <c r="BK1117" i="9"/>
  <c r="BI1117" i="9"/>
  <c r="BH1117" i="9"/>
  <c r="BG1117" i="9"/>
  <c r="BF1117" i="9"/>
  <c r="T1117" i="9"/>
  <c r="R1117" i="9"/>
  <c r="P1117" i="9"/>
  <c r="J1117" i="9"/>
  <c r="BE1117" i="9" s="1"/>
  <c r="BK1116" i="9"/>
  <c r="BI1116" i="9"/>
  <c r="BH1116" i="9"/>
  <c r="BG1116" i="9"/>
  <c r="BF1116" i="9"/>
  <c r="T1116" i="9"/>
  <c r="R1116" i="9"/>
  <c r="P1116" i="9"/>
  <c r="J1116" i="9"/>
  <c r="BE1116" i="9" s="1"/>
  <c r="BK1115" i="9"/>
  <c r="BI1115" i="9"/>
  <c r="BH1115" i="9"/>
  <c r="BG1115" i="9"/>
  <c r="BF1115" i="9"/>
  <c r="T1115" i="9"/>
  <c r="R1115" i="9"/>
  <c r="P1115" i="9"/>
  <c r="J1115" i="9"/>
  <c r="BE1115" i="9" s="1"/>
  <c r="BK1114" i="9"/>
  <c r="BI1114" i="9"/>
  <c r="BH1114" i="9"/>
  <c r="BG1114" i="9"/>
  <c r="BF1114" i="9"/>
  <c r="T1114" i="9"/>
  <c r="R1114" i="9"/>
  <c r="P1114" i="9"/>
  <c r="J1114" i="9"/>
  <c r="BE1114" i="9" s="1"/>
  <c r="BK1113" i="9"/>
  <c r="BI1113" i="9"/>
  <c r="BH1113" i="9"/>
  <c r="BG1113" i="9"/>
  <c r="BF1113" i="9"/>
  <c r="T1113" i="9"/>
  <c r="R1113" i="9"/>
  <c r="P1113" i="9"/>
  <c r="J1113" i="9"/>
  <c r="BE1113" i="9" s="1"/>
  <c r="BK1110" i="9"/>
  <c r="BI1110" i="9"/>
  <c r="BH1110" i="9"/>
  <c r="BG1110" i="9"/>
  <c r="BF1110" i="9"/>
  <c r="T1110" i="9"/>
  <c r="R1110" i="9"/>
  <c r="P1110" i="9"/>
  <c r="J1110" i="9"/>
  <c r="BE1110" i="9" s="1"/>
  <c r="BK1109" i="9"/>
  <c r="BK1108" i="9" s="1"/>
  <c r="J1108" i="9" s="1"/>
  <c r="J120" i="9" s="1"/>
  <c r="BI1109" i="9"/>
  <c r="BH1109" i="9"/>
  <c r="BG1109" i="9"/>
  <c r="BF1109" i="9"/>
  <c r="T1109" i="9"/>
  <c r="R1109" i="9"/>
  <c r="P1109" i="9"/>
  <c r="J1109" i="9"/>
  <c r="BE1109" i="9" s="1"/>
  <c r="T1108" i="9"/>
  <c r="P1108" i="9"/>
  <c r="BK1107" i="9"/>
  <c r="BI1107" i="9"/>
  <c r="BH1107" i="9"/>
  <c r="BG1107" i="9"/>
  <c r="BF1107" i="9"/>
  <c r="T1107" i="9"/>
  <c r="R1107" i="9"/>
  <c r="P1107" i="9"/>
  <c r="J1107" i="9"/>
  <c r="BE1107" i="9" s="1"/>
  <c r="BK1094" i="9"/>
  <c r="BI1094" i="9"/>
  <c r="BH1094" i="9"/>
  <c r="BG1094" i="9"/>
  <c r="BF1094" i="9"/>
  <c r="T1094" i="9"/>
  <c r="R1094" i="9"/>
  <c r="P1094" i="9"/>
  <c r="J1094" i="9"/>
  <c r="BE1094" i="9" s="1"/>
  <c r="BK1091" i="9"/>
  <c r="BI1091" i="9"/>
  <c r="BH1091" i="9"/>
  <c r="BG1091" i="9"/>
  <c r="BF1091" i="9"/>
  <c r="T1091" i="9"/>
  <c r="R1091" i="9"/>
  <c r="P1091" i="9"/>
  <c r="J1091" i="9"/>
  <c r="BE1091" i="9" s="1"/>
  <c r="BK1088" i="9"/>
  <c r="BI1088" i="9"/>
  <c r="BH1088" i="9"/>
  <c r="BG1088" i="9"/>
  <c r="BF1088" i="9"/>
  <c r="T1088" i="9"/>
  <c r="R1088" i="9"/>
  <c r="P1088" i="9"/>
  <c r="J1088" i="9"/>
  <c r="BE1088" i="9" s="1"/>
  <c r="BK1085" i="9"/>
  <c r="BI1085" i="9"/>
  <c r="BH1085" i="9"/>
  <c r="BG1085" i="9"/>
  <c r="BF1085" i="9"/>
  <c r="T1085" i="9"/>
  <c r="R1085" i="9"/>
  <c r="P1085" i="9"/>
  <c r="J1085" i="9"/>
  <c r="BE1085" i="9" s="1"/>
  <c r="BK1082" i="9"/>
  <c r="BI1082" i="9"/>
  <c r="BH1082" i="9"/>
  <c r="BG1082" i="9"/>
  <c r="BF1082" i="9"/>
  <c r="T1082" i="9"/>
  <c r="R1082" i="9"/>
  <c r="P1082" i="9"/>
  <c r="J1082" i="9"/>
  <c r="BE1082" i="9" s="1"/>
  <c r="BK1080" i="9"/>
  <c r="BI1080" i="9"/>
  <c r="BH1080" i="9"/>
  <c r="BG1080" i="9"/>
  <c r="BF1080" i="9"/>
  <c r="T1080" i="9"/>
  <c r="R1080" i="9"/>
  <c r="P1080" i="9"/>
  <c r="J1080" i="9"/>
  <c r="BE1080" i="9" s="1"/>
  <c r="BK1077" i="9"/>
  <c r="BI1077" i="9"/>
  <c r="BH1077" i="9"/>
  <c r="BG1077" i="9"/>
  <c r="BF1077" i="9"/>
  <c r="T1077" i="9"/>
  <c r="R1077" i="9"/>
  <c r="P1077" i="9"/>
  <c r="J1077" i="9"/>
  <c r="BE1077" i="9" s="1"/>
  <c r="BK1075" i="9"/>
  <c r="BI1075" i="9"/>
  <c r="BH1075" i="9"/>
  <c r="BG1075" i="9"/>
  <c r="BF1075" i="9"/>
  <c r="T1075" i="9"/>
  <c r="R1075" i="9"/>
  <c r="P1075" i="9"/>
  <c r="J1075" i="9"/>
  <c r="BE1075" i="9" s="1"/>
  <c r="BK1074" i="9"/>
  <c r="BI1074" i="9"/>
  <c r="BH1074" i="9"/>
  <c r="BG1074" i="9"/>
  <c r="BF1074" i="9"/>
  <c r="T1074" i="9"/>
  <c r="R1074" i="9"/>
  <c r="P1074" i="9"/>
  <c r="J1074" i="9"/>
  <c r="BE1074" i="9" s="1"/>
  <c r="BK1071" i="9"/>
  <c r="BI1071" i="9"/>
  <c r="BH1071" i="9"/>
  <c r="BG1071" i="9"/>
  <c r="BF1071" i="9"/>
  <c r="T1071" i="9"/>
  <c r="R1071" i="9"/>
  <c r="P1071" i="9"/>
  <c r="J1071" i="9"/>
  <c r="BE1071" i="9" s="1"/>
  <c r="BK1070" i="9"/>
  <c r="BI1070" i="9"/>
  <c r="BH1070" i="9"/>
  <c r="BG1070" i="9"/>
  <c r="BF1070" i="9"/>
  <c r="T1070" i="9"/>
  <c r="R1070" i="9"/>
  <c r="P1070" i="9"/>
  <c r="J1070" i="9"/>
  <c r="BE1070" i="9" s="1"/>
  <c r="BK1067" i="9"/>
  <c r="BI1067" i="9"/>
  <c r="BH1067" i="9"/>
  <c r="BG1067" i="9"/>
  <c r="BF1067" i="9"/>
  <c r="T1067" i="9"/>
  <c r="R1067" i="9"/>
  <c r="P1067" i="9"/>
  <c r="J1067" i="9"/>
  <c r="BE1067" i="9" s="1"/>
  <c r="BK1066" i="9"/>
  <c r="BI1066" i="9"/>
  <c r="BH1066" i="9"/>
  <c r="BG1066" i="9"/>
  <c r="BF1066" i="9"/>
  <c r="T1066" i="9"/>
  <c r="R1066" i="9"/>
  <c r="P1066" i="9"/>
  <c r="J1066" i="9"/>
  <c r="BE1066" i="9" s="1"/>
  <c r="BK1063" i="9"/>
  <c r="BI1063" i="9"/>
  <c r="BH1063" i="9"/>
  <c r="BG1063" i="9"/>
  <c r="BF1063" i="9"/>
  <c r="T1063" i="9"/>
  <c r="R1063" i="9"/>
  <c r="P1063" i="9"/>
  <c r="J1063" i="9"/>
  <c r="BE1063" i="9" s="1"/>
  <c r="BK1061" i="9"/>
  <c r="BI1061" i="9"/>
  <c r="BH1061" i="9"/>
  <c r="BG1061" i="9"/>
  <c r="BF1061" i="9"/>
  <c r="T1061" i="9"/>
  <c r="R1061" i="9"/>
  <c r="P1061" i="9"/>
  <c r="J1061" i="9"/>
  <c r="BE1061" i="9" s="1"/>
  <c r="BK1059" i="9"/>
  <c r="BI1059" i="9"/>
  <c r="BH1059" i="9"/>
  <c r="BG1059" i="9"/>
  <c r="BF1059" i="9"/>
  <c r="T1059" i="9"/>
  <c r="R1059" i="9"/>
  <c r="P1059" i="9"/>
  <c r="J1059" i="9"/>
  <c r="BE1059" i="9" s="1"/>
  <c r="BK1057" i="9"/>
  <c r="BI1057" i="9"/>
  <c r="BH1057" i="9"/>
  <c r="BG1057" i="9"/>
  <c r="BF1057" i="9"/>
  <c r="T1057" i="9"/>
  <c r="R1057" i="9"/>
  <c r="P1057" i="9"/>
  <c r="J1057" i="9"/>
  <c r="BE1057" i="9" s="1"/>
  <c r="BK1054" i="9"/>
  <c r="BI1054" i="9"/>
  <c r="BH1054" i="9"/>
  <c r="BG1054" i="9"/>
  <c r="BF1054" i="9"/>
  <c r="T1054" i="9"/>
  <c r="R1054" i="9"/>
  <c r="P1054" i="9"/>
  <c r="J1054" i="9"/>
  <c r="BE1054" i="9" s="1"/>
  <c r="BK1051" i="9"/>
  <c r="BI1051" i="9"/>
  <c r="BH1051" i="9"/>
  <c r="BG1051" i="9"/>
  <c r="BF1051" i="9"/>
  <c r="T1051" i="9"/>
  <c r="R1051" i="9"/>
  <c r="P1051" i="9"/>
  <c r="J1051" i="9"/>
  <c r="BE1051" i="9" s="1"/>
  <c r="BK1048" i="9"/>
  <c r="BI1048" i="9"/>
  <c r="BH1048" i="9"/>
  <c r="BG1048" i="9"/>
  <c r="BF1048" i="9"/>
  <c r="T1048" i="9"/>
  <c r="R1048" i="9"/>
  <c r="P1048" i="9"/>
  <c r="J1048" i="9"/>
  <c r="BE1048" i="9" s="1"/>
  <c r="BK1028" i="9"/>
  <c r="BI1028" i="9"/>
  <c r="BH1028" i="9"/>
  <c r="BG1028" i="9"/>
  <c r="BF1028" i="9"/>
  <c r="T1028" i="9"/>
  <c r="R1028" i="9"/>
  <c r="P1028" i="9"/>
  <c r="J1028" i="9"/>
  <c r="BE1028" i="9" s="1"/>
  <c r="BK1015" i="9"/>
  <c r="BI1015" i="9"/>
  <c r="BH1015" i="9"/>
  <c r="BG1015" i="9"/>
  <c r="BF1015" i="9"/>
  <c r="T1015" i="9"/>
  <c r="R1015" i="9"/>
  <c r="P1015" i="9"/>
  <c r="J1015" i="9"/>
  <c r="BE1015" i="9" s="1"/>
  <c r="BK1010" i="9"/>
  <c r="BI1010" i="9"/>
  <c r="BH1010" i="9"/>
  <c r="BG1010" i="9"/>
  <c r="BF1010" i="9"/>
  <c r="T1010" i="9"/>
  <c r="R1010" i="9"/>
  <c r="P1010" i="9"/>
  <c r="J1010" i="9"/>
  <c r="BE1010" i="9" s="1"/>
  <c r="BK1001" i="9"/>
  <c r="BI1001" i="9"/>
  <c r="BH1001" i="9"/>
  <c r="BG1001" i="9"/>
  <c r="BF1001" i="9"/>
  <c r="T1001" i="9"/>
  <c r="R1001" i="9"/>
  <c r="P1001" i="9"/>
  <c r="J1001" i="9"/>
  <c r="BE1001" i="9" s="1"/>
  <c r="BK994" i="9"/>
  <c r="BI994" i="9"/>
  <c r="BH994" i="9"/>
  <c r="BG994" i="9"/>
  <c r="BF994" i="9"/>
  <c r="T994" i="9"/>
  <c r="R994" i="9"/>
  <c r="P994" i="9"/>
  <c r="J994" i="9"/>
  <c r="BE994" i="9" s="1"/>
  <c r="BK990" i="9"/>
  <c r="BI990" i="9"/>
  <c r="BH990" i="9"/>
  <c r="BG990" i="9"/>
  <c r="BF990" i="9"/>
  <c r="T990" i="9"/>
  <c r="R990" i="9"/>
  <c r="P990" i="9"/>
  <c r="J990" i="9"/>
  <c r="BE990" i="9" s="1"/>
  <c r="BK987" i="9"/>
  <c r="BI987" i="9"/>
  <c r="BH987" i="9"/>
  <c r="BG987" i="9"/>
  <c r="BF987" i="9"/>
  <c r="T987" i="9"/>
  <c r="R987" i="9"/>
  <c r="P987" i="9"/>
  <c r="J987" i="9"/>
  <c r="BE987" i="9" s="1"/>
  <c r="BK984" i="9"/>
  <c r="BI984" i="9"/>
  <c r="BH984" i="9"/>
  <c r="BG984" i="9"/>
  <c r="BF984" i="9"/>
  <c r="T984" i="9"/>
  <c r="R984" i="9"/>
  <c r="P984" i="9"/>
  <c r="J984" i="9"/>
  <c r="BE984" i="9" s="1"/>
  <c r="BK982" i="9"/>
  <c r="BI982" i="9"/>
  <c r="BH982" i="9"/>
  <c r="BG982" i="9"/>
  <c r="BF982" i="9"/>
  <c r="T982" i="9"/>
  <c r="R982" i="9"/>
  <c r="P982" i="9"/>
  <c r="J982" i="9"/>
  <c r="BE982" i="9" s="1"/>
  <c r="BK980" i="9"/>
  <c r="BI980" i="9"/>
  <c r="BH980" i="9"/>
  <c r="BG980" i="9"/>
  <c r="BF980" i="9"/>
  <c r="T980" i="9"/>
  <c r="R980" i="9"/>
  <c r="P980" i="9"/>
  <c r="J980" i="9"/>
  <c r="BE980" i="9" s="1"/>
  <c r="BK978" i="9"/>
  <c r="BI978" i="9"/>
  <c r="BH978" i="9"/>
  <c r="BG978" i="9"/>
  <c r="BF978" i="9"/>
  <c r="T978" i="9"/>
  <c r="R978" i="9"/>
  <c r="P978" i="9"/>
  <c r="J978" i="9"/>
  <c r="BE978" i="9" s="1"/>
  <c r="BK976" i="9"/>
  <c r="BI976" i="9"/>
  <c r="BH976" i="9"/>
  <c r="BG976" i="9"/>
  <c r="BF976" i="9"/>
  <c r="T976" i="9"/>
  <c r="R976" i="9"/>
  <c r="P976" i="9"/>
  <c r="J976" i="9"/>
  <c r="BE976" i="9" s="1"/>
  <c r="BK974" i="9"/>
  <c r="BI974" i="9"/>
  <c r="BH974" i="9"/>
  <c r="BG974" i="9"/>
  <c r="BF974" i="9"/>
  <c r="T974" i="9"/>
  <c r="R974" i="9"/>
  <c r="P974" i="9"/>
  <c r="J974" i="9"/>
  <c r="BE974" i="9" s="1"/>
  <c r="BK970" i="9"/>
  <c r="BI970" i="9"/>
  <c r="BH970" i="9"/>
  <c r="BG970" i="9"/>
  <c r="BF970" i="9"/>
  <c r="T970" i="9"/>
  <c r="T958" i="9" s="1"/>
  <c r="R970" i="9"/>
  <c r="P970" i="9"/>
  <c r="J970" i="9"/>
  <c r="BE970" i="9" s="1"/>
  <c r="BK959" i="9"/>
  <c r="BI959" i="9"/>
  <c r="BH959" i="9"/>
  <c r="BG959" i="9"/>
  <c r="BF959" i="9"/>
  <c r="T959" i="9"/>
  <c r="R959" i="9"/>
  <c r="P959" i="9"/>
  <c r="J959" i="9"/>
  <c r="BE959" i="9" s="1"/>
  <c r="R958" i="9"/>
  <c r="BK957" i="9"/>
  <c r="BI957" i="9"/>
  <c r="BH957" i="9"/>
  <c r="BG957" i="9"/>
  <c r="BF957" i="9"/>
  <c r="T957" i="9"/>
  <c r="R957" i="9"/>
  <c r="P957" i="9"/>
  <c r="J957" i="9"/>
  <c r="BE957" i="9" s="1"/>
  <c r="BK953" i="9"/>
  <c r="BI953" i="9"/>
  <c r="BH953" i="9"/>
  <c r="BG953" i="9"/>
  <c r="BF953" i="9"/>
  <c r="T953" i="9"/>
  <c r="R953" i="9"/>
  <c r="P953" i="9"/>
  <c r="J953" i="9"/>
  <c r="BE953" i="9" s="1"/>
  <c r="BK951" i="9"/>
  <c r="BI951" i="9"/>
  <c r="BH951" i="9"/>
  <c r="BG951" i="9"/>
  <c r="BF951" i="9"/>
  <c r="T951" i="9"/>
  <c r="R951" i="9"/>
  <c r="P951" i="9"/>
  <c r="J951" i="9"/>
  <c r="BE951" i="9" s="1"/>
  <c r="BK947" i="9"/>
  <c r="BI947" i="9"/>
  <c r="BH947" i="9"/>
  <c r="BG947" i="9"/>
  <c r="BF947" i="9"/>
  <c r="T947" i="9"/>
  <c r="R947" i="9"/>
  <c r="P947" i="9"/>
  <c r="J947" i="9"/>
  <c r="BE947" i="9" s="1"/>
  <c r="BK945" i="9"/>
  <c r="BI945" i="9"/>
  <c r="BH945" i="9"/>
  <c r="BG945" i="9"/>
  <c r="BF945" i="9"/>
  <c r="T945" i="9"/>
  <c r="R945" i="9"/>
  <c r="P945" i="9"/>
  <c r="J945" i="9"/>
  <c r="BE945" i="9" s="1"/>
  <c r="BK943" i="9"/>
  <c r="BI943" i="9"/>
  <c r="BH943" i="9"/>
  <c r="BG943" i="9"/>
  <c r="BF943" i="9"/>
  <c r="T943" i="9"/>
  <c r="R943" i="9"/>
  <c r="P943" i="9"/>
  <c r="J943" i="9"/>
  <c r="BE943" i="9" s="1"/>
  <c r="BK937" i="9"/>
  <c r="BI937" i="9"/>
  <c r="BH937" i="9"/>
  <c r="BG937" i="9"/>
  <c r="BF937" i="9"/>
  <c r="T937" i="9"/>
  <c r="R937" i="9"/>
  <c r="P937" i="9"/>
  <c r="J937" i="9"/>
  <c r="BE937" i="9" s="1"/>
  <c r="BK933" i="9"/>
  <c r="BK932" i="9" s="1"/>
  <c r="J932" i="9" s="1"/>
  <c r="J118" i="9" s="1"/>
  <c r="BI933" i="9"/>
  <c r="BH933" i="9"/>
  <c r="BG933" i="9"/>
  <c r="BF933" i="9"/>
  <c r="T933" i="9"/>
  <c r="R933" i="9"/>
  <c r="P933" i="9"/>
  <c r="J933" i="9"/>
  <c r="BE933" i="9" s="1"/>
  <c r="T932" i="9"/>
  <c r="P932" i="9"/>
  <c r="BK931" i="9"/>
  <c r="BI931" i="9"/>
  <c r="BH931" i="9"/>
  <c r="BG931" i="9"/>
  <c r="BF931" i="9"/>
  <c r="T931" i="9"/>
  <c r="R931" i="9"/>
  <c r="P931" i="9"/>
  <c r="J931" i="9"/>
  <c r="BE931" i="9" s="1"/>
  <c r="BK929" i="9"/>
  <c r="BI929" i="9"/>
  <c r="BH929" i="9"/>
  <c r="BG929" i="9"/>
  <c r="BF929" i="9"/>
  <c r="T929" i="9"/>
  <c r="R929" i="9"/>
  <c r="P929" i="9"/>
  <c r="J929" i="9"/>
  <c r="BE929" i="9" s="1"/>
  <c r="BK927" i="9"/>
  <c r="BI927" i="9"/>
  <c r="BH927" i="9"/>
  <c r="BG927" i="9"/>
  <c r="BF927" i="9"/>
  <c r="T927" i="9"/>
  <c r="R927" i="9"/>
  <c r="P927" i="9"/>
  <c r="J927" i="9"/>
  <c r="BE927" i="9" s="1"/>
  <c r="BK925" i="9"/>
  <c r="BI925" i="9"/>
  <c r="BH925" i="9"/>
  <c r="BG925" i="9"/>
  <c r="BF925" i="9"/>
  <c r="T925" i="9"/>
  <c r="R925" i="9"/>
  <c r="P925" i="9"/>
  <c r="J925" i="9"/>
  <c r="BE925" i="9" s="1"/>
  <c r="BK923" i="9"/>
  <c r="BI923" i="9"/>
  <c r="BH923" i="9"/>
  <c r="BG923" i="9"/>
  <c r="BF923" i="9"/>
  <c r="T923" i="9"/>
  <c r="R923" i="9"/>
  <c r="P923" i="9"/>
  <c r="J923" i="9"/>
  <c r="BE923" i="9" s="1"/>
  <c r="BK921" i="9"/>
  <c r="BI921" i="9"/>
  <c r="BH921" i="9"/>
  <c r="BG921" i="9"/>
  <c r="BF921" i="9"/>
  <c r="T921" i="9"/>
  <c r="R921" i="9"/>
  <c r="P921" i="9"/>
  <c r="J921" i="9"/>
  <c r="BE921" i="9" s="1"/>
  <c r="BK903" i="9"/>
  <c r="BI903" i="9"/>
  <c r="BH903" i="9"/>
  <c r="BG903" i="9"/>
  <c r="BF903" i="9"/>
  <c r="T903" i="9"/>
  <c r="R903" i="9"/>
  <c r="P903" i="9"/>
  <c r="J903" i="9"/>
  <c r="BE903" i="9" s="1"/>
  <c r="BK900" i="9"/>
  <c r="BI900" i="9"/>
  <c r="BH900" i="9"/>
  <c r="BG900" i="9"/>
  <c r="BF900" i="9"/>
  <c r="T900" i="9"/>
  <c r="R900" i="9"/>
  <c r="P900" i="9"/>
  <c r="J900" i="9"/>
  <c r="BE900" i="9" s="1"/>
  <c r="BK898" i="9"/>
  <c r="BI898" i="9"/>
  <c r="BH898" i="9"/>
  <c r="BG898" i="9"/>
  <c r="BF898" i="9"/>
  <c r="T898" i="9"/>
  <c r="R898" i="9"/>
  <c r="P898" i="9"/>
  <c r="J898" i="9"/>
  <c r="BE898" i="9" s="1"/>
  <c r="BK896" i="9"/>
  <c r="BI896" i="9"/>
  <c r="BH896" i="9"/>
  <c r="BG896" i="9"/>
  <c r="BF896" i="9"/>
  <c r="T896" i="9"/>
  <c r="R896" i="9"/>
  <c r="P896" i="9"/>
  <c r="J896" i="9"/>
  <c r="BE896" i="9" s="1"/>
  <c r="BK893" i="9"/>
  <c r="BI893" i="9"/>
  <c r="BH893" i="9"/>
  <c r="BG893" i="9"/>
  <c r="BF893" i="9"/>
  <c r="T893" i="9"/>
  <c r="R893" i="9"/>
  <c r="P893" i="9"/>
  <c r="J893" i="9"/>
  <c r="BE893" i="9" s="1"/>
  <c r="BK880" i="9"/>
  <c r="BI880" i="9"/>
  <c r="BH880" i="9"/>
  <c r="BG880" i="9"/>
  <c r="BF880" i="9"/>
  <c r="T880" i="9"/>
  <c r="R880" i="9"/>
  <c r="P880" i="9"/>
  <c r="J880" i="9"/>
  <c r="BE880" i="9" s="1"/>
  <c r="BK878" i="9"/>
  <c r="BI878" i="9"/>
  <c r="BH878" i="9"/>
  <c r="BG878" i="9"/>
  <c r="BF878" i="9"/>
  <c r="T878" i="9"/>
  <c r="R878" i="9"/>
  <c r="P878" i="9"/>
  <c r="J878" i="9"/>
  <c r="BE878" i="9" s="1"/>
  <c r="BK875" i="9"/>
  <c r="BI875" i="9"/>
  <c r="BH875" i="9"/>
  <c r="BG875" i="9"/>
  <c r="BF875" i="9"/>
  <c r="T875" i="9"/>
  <c r="T872" i="9" s="1"/>
  <c r="R875" i="9"/>
  <c r="P875" i="9"/>
  <c r="J875" i="9"/>
  <c r="BE875" i="9" s="1"/>
  <c r="BK873" i="9"/>
  <c r="BI873" i="9"/>
  <c r="BH873" i="9"/>
  <c r="BG873" i="9"/>
  <c r="BF873" i="9"/>
  <c r="T873" i="9"/>
  <c r="R873" i="9"/>
  <c r="P873" i="9"/>
  <c r="J873" i="9"/>
  <c r="BE873" i="9" s="1"/>
  <c r="R872" i="9"/>
  <c r="BK871" i="9"/>
  <c r="BI871" i="9"/>
  <c r="BH871" i="9"/>
  <c r="BG871" i="9"/>
  <c r="BF871" i="9"/>
  <c r="T871" i="9"/>
  <c r="R871" i="9"/>
  <c r="P871" i="9"/>
  <c r="J871" i="9"/>
  <c r="BE871" i="9" s="1"/>
  <c r="BK869" i="9"/>
  <c r="BI869" i="9"/>
  <c r="BH869" i="9"/>
  <c r="BG869" i="9"/>
  <c r="BF869" i="9"/>
  <c r="T869" i="9"/>
  <c r="R869" i="9"/>
  <c r="P869" i="9"/>
  <c r="J869" i="9"/>
  <c r="BE869" i="9" s="1"/>
  <c r="BK863" i="9"/>
  <c r="BI863" i="9"/>
  <c r="BH863" i="9"/>
  <c r="BG863" i="9"/>
  <c r="BF863" i="9"/>
  <c r="T863" i="9"/>
  <c r="R863" i="9"/>
  <c r="P863" i="9"/>
  <c r="J863" i="9"/>
  <c r="BE863" i="9" s="1"/>
  <c r="BK861" i="9"/>
  <c r="BI861" i="9"/>
  <c r="BH861" i="9"/>
  <c r="BG861" i="9"/>
  <c r="BF861" i="9"/>
  <c r="T861" i="9"/>
  <c r="R861" i="9"/>
  <c r="P861" i="9"/>
  <c r="J861" i="9"/>
  <c r="BE861" i="9" s="1"/>
  <c r="BK855" i="9"/>
  <c r="BI855" i="9"/>
  <c r="BH855" i="9"/>
  <c r="BG855" i="9"/>
  <c r="BF855" i="9"/>
  <c r="T855" i="9"/>
  <c r="R855" i="9"/>
  <c r="P855" i="9"/>
  <c r="J855" i="9"/>
  <c r="BE855" i="9" s="1"/>
  <c r="BK854" i="9"/>
  <c r="BI854" i="9"/>
  <c r="BH854" i="9"/>
  <c r="BG854" i="9"/>
  <c r="BF854" i="9"/>
  <c r="T854" i="9"/>
  <c r="R854" i="9"/>
  <c r="P854" i="9"/>
  <c r="J854" i="9"/>
  <c r="BE854" i="9" s="1"/>
  <c r="BK851" i="9"/>
  <c r="BI851" i="9"/>
  <c r="BH851" i="9"/>
  <c r="BG851" i="9"/>
  <c r="BF851" i="9"/>
  <c r="T851" i="9"/>
  <c r="R851" i="9"/>
  <c r="P851" i="9"/>
  <c r="J851" i="9"/>
  <c r="BE851" i="9" s="1"/>
  <c r="BK850" i="9"/>
  <c r="BI850" i="9"/>
  <c r="BH850" i="9"/>
  <c r="BG850" i="9"/>
  <c r="BF850" i="9"/>
  <c r="T850" i="9"/>
  <c r="R850" i="9"/>
  <c r="P850" i="9"/>
  <c r="J850" i="9"/>
  <c r="BE850" i="9" s="1"/>
  <c r="BK847" i="9"/>
  <c r="BI847" i="9"/>
  <c r="BH847" i="9"/>
  <c r="BG847" i="9"/>
  <c r="BF847" i="9"/>
  <c r="T847" i="9"/>
  <c r="R847" i="9"/>
  <c r="P847" i="9"/>
  <c r="J847" i="9"/>
  <c r="BE847" i="9" s="1"/>
  <c r="BK846" i="9"/>
  <c r="BI846" i="9"/>
  <c r="BH846" i="9"/>
  <c r="BG846" i="9"/>
  <c r="BF846" i="9"/>
  <c r="T846" i="9"/>
  <c r="R846" i="9"/>
  <c r="P846" i="9"/>
  <c r="J846" i="9"/>
  <c r="BE846" i="9" s="1"/>
  <c r="BK845" i="9"/>
  <c r="BI845" i="9"/>
  <c r="BH845" i="9"/>
  <c r="BG845" i="9"/>
  <c r="BF845" i="9"/>
  <c r="T845" i="9"/>
  <c r="R845" i="9"/>
  <c r="P845" i="9"/>
  <c r="J845" i="9"/>
  <c r="BE845" i="9" s="1"/>
  <c r="BK843" i="9"/>
  <c r="BI843" i="9"/>
  <c r="BH843" i="9"/>
  <c r="BG843" i="9"/>
  <c r="BF843" i="9"/>
  <c r="T843" i="9"/>
  <c r="R843" i="9"/>
  <c r="P843" i="9"/>
  <c r="J843" i="9"/>
  <c r="BE843" i="9" s="1"/>
  <c r="BK838" i="9"/>
  <c r="BI838" i="9"/>
  <c r="BH838" i="9"/>
  <c r="BG838" i="9"/>
  <c r="BF838" i="9"/>
  <c r="T838" i="9"/>
  <c r="R838" i="9"/>
  <c r="P838" i="9"/>
  <c r="J838" i="9"/>
  <c r="BE838" i="9" s="1"/>
  <c r="BK835" i="9"/>
  <c r="BI835" i="9"/>
  <c r="BH835" i="9"/>
  <c r="BG835" i="9"/>
  <c r="BF835" i="9"/>
  <c r="T835" i="9"/>
  <c r="R835" i="9"/>
  <c r="P835" i="9"/>
  <c r="J835" i="9"/>
  <c r="BE835" i="9" s="1"/>
  <c r="BK833" i="9"/>
  <c r="BI833" i="9"/>
  <c r="BH833" i="9"/>
  <c r="BG833" i="9"/>
  <c r="BF833" i="9"/>
  <c r="T833" i="9"/>
  <c r="R833" i="9"/>
  <c r="P833" i="9"/>
  <c r="J833" i="9"/>
  <c r="BE833" i="9" s="1"/>
  <c r="BK831" i="9"/>
  <c r="BI831" i="9"/>
  <c r="BH831" i="9"/>
  <c r="BG831" i="9"/>
  <c r="BF831" i="9"/>
  <c r="T831" i="9"/>
  <c r="R831" i="9"/>
  <c r="P831" i="9"/>
  <c r="J831" i="9"/>
  <c r="BE831" i="9" s="1"/>
  <c r="BK826" i="9"/>
  <c r="BK825" i="9" s="1"/>
  <c r="J825" i="9" s="1"/>
  <c r="J116" i="9" s="1"/>
  <c r="BI826" i="9"/>
  <c r="BH826" i="9"/>
  <c r="BG826" i="9"/>
  <c r="BF826" i="9"/>
  <c r="T826" i="9"/>
  <c r="R826" i="9"/>
  <c r="P826" i="9"/>
  <c r="J826" i="9"/>
  <c r="BE826" i="9" s="1"/>
  <c r="T825" i="9"/>
  <c r="P825" i="9"/>
  <c r="BK824" i="9"/>
  <c r="BI824" i="9"/>
  <c r="BH824" i="9"/>
  <c r="BG824" i="9"/>
  <c r="BF824" i="9"/>
  <c r="T824" i="9"/>
  <c r="R824" i="9"/>
  <c r="P824" i="9"/>
  <c r="J824" i="9"/>
  <c r="BE824" i="9" s="1"/>
  <c r="BK822" i="9"/>
  <c r="BI822" i="9"/>
  <c r="BH822" i="9"/>
  <c r="BG822" i="9"/>
  <c r="BF822" i="9"/>
  <c r="T822" i="9"/>
  <c r="R822" i="9"/>
  <c r="P822" i="9"/>
  <c r="J822" i="9"/>
  <c r="BE822" i="9" s="1"/>
  <c r="BK819" i="9"/>
  <c r="BI819" i="9"/>
  <c r="BH819" i="9"/>
  <c r="BG819" i="9"/>
  <c r="BF819" i="9"/>
  <c r="T819" i="9"/>
  <c r="R819" i="9"/>
  <c r="P819" i="9"/>
  <c r="J819" i="9"/>
  <c r="BE819" i="9" s="1"/>
  <c r="BK816" i="9"/>
  <c r="BI816" i="9"/>
  <c r="BH816" i="9"/>
  <c r="BG816" i="9"/>
  <c r="BF816" i="9"/>
  <c r="T816" i="9"/>
  <c r="R816" i="9"/>
  <c r="P816" i="9"/>
  <c r="J816" i="9"/>
  <c r="BE816" i="9" s="1"/>
  <c r="BK813" i="9"/>
  <c r="BI813" i="9"/>
  <c r="BH813" i="9"/>
  <c r="BG813" i="9"/>
  <c r="BF813" i="9"/>
  <c r="T813" i="9"/>
  <c r="R813" i="9"/>
  <c r="P813" i="9"/>
  <c r="J813" i="9"/>
  <c r="BE813" i="9" s="1"/>
  <c r="BK809" i="9"/>
  <c r="BI809" i="9"/>
  <c r="BH809" i="9"/>
  <c r="BG809" i="9"/>
  <c r="BF809" i="9"/>
  <c r="T809" i="9"/>
  <c r="R809" i="9"/>
  <c r="P809" i="9"/>
  <c r="J809" i="9"/>
  <c r="BE809" i="9" s="1"/>
  <c r="BK805" i="9"/>
  <c r="BI805" i="9"/>
  <c r="BH805" i="9"/>
  <c r="BG805" i="9"/>
  <c r="BF805" i="9"/>
  <c r="T805" i="9"/>
  <c r="R805" i="9"/>
  <c r="P805" i="9"/>
  <c r="J805" i="9"/>
  <c r="BE805" i="9" s="1"/>
  <c r="BK803" i="9"/>
  <c r="BI803" i="9"/>
  <c r="BH803" i="9"/>
  <c r="BG803" i="9"/>
  <c r="BF803" i="9"/>
  <c r="T803" i="9"/>
  <c r="R803" i="9"/>
  <c r="P803" i="9"/>
  <c r="J803" i="9"/>
  <c r="BE803" i="9" s="1"/>
  <c r="BK801" i="9"/>
  <c r="BI801" i="9"/>
  <c r="BH801" i="9"/>
  <c r="BG801" i="9"/>
  <c r="BF801" i="9"/>
  <c r="T801" i="9"/>
  <c r="R801" i="9"/>
  <c r="P801" i="9"/>
  <c r="J801" i="9"/>
  <c r="BE801" i="9" s="1"/>
  <c r="BK797" i="9"/>
  <c r="BI797" i="9"/>
  <c r="BH797" i="9"/>
  <c r="BG797" i="9"/>
  <c r="BF797" i="9"/>
  <c r="T797" i="9"/>
  <c r="R797" i="9"/>
  <c r="P797" i="9"/>
  <c r="J797" i="9"/>
  <c r="BE797" i="9" s="1"/>
  <c r="BK795" i="9"/>
  <c r="BI795" i="9"/>
  <c r="BH795" i="9"/>
  <c r="BG795" i="9"/>
  <c r="BF795" i="9"/>
  <c r="T795" i="9"/>
  <c r="R795" i="9"/>
  <c r="P795" i="9"/>
  <c r="J795" i="9"/>
  <c r="BE795" i="9" s="1"/>
  <c r="BK793" i="9"/>
  <c r="BI793" i="9"/>
  <c r="BH793" i="9"/>
  <c r="BG793" i="9"/>
  <c r="BF793" i="9"/>
  <c r="T793" i="9"/>
  <c r="R793" i="9"/>
  <c r="P793" i="9"/>
  <c r="J793" i="9"/>
  <c r="BE793" i="9" s="1"/>
  <c r="BK790" i="9"/>
  <c r="BI790" i="9"/>
  <c r="BH790" i="9"/>
  <c r="BG790" i="9"/>
  <c r="BF790" i="9"/>
  <c r="T790" i="9"/>
  <c r="R790" i="9"/>
  <c r="P790" i="9"/>
  <c r="J790" i="9"/>
  <c r="BE790" i="9" s="1"/>
  <c r="BK786" i="9"/>
  <c r="BI786" i="9"/>
  <c r="BH786" i="9"/>
  <c r="BG786" i="9"/>
  <c r="BF786" i="9"/>
  <c r="T786" i="9"/>
  <c r="R786" i="9"/>
  <c r="P786" i="9"/>
  <c r="J786" i="9"/>
  <c r="BE786" i="9" s="1"/>
  <c r="BK781" i="9"/>
  <c r="BI781" i="9"/>
  <c r="BH781" i="9"/>
  <c r="BG781" i="9"/>
  <c r="BF781" i="9"/>
  <c r="T781" i="9"/>
  <c r="R781" i="9"/>
  <c r="P781" i="9"/>
  <c r="J781" i="9"/>
  <c r="BE781" i="9" s="1"/>
  <c r="BK777" i="9"/>
  <c r="BI777" i="9"/>
  <c r="BH777" i="9"/>
  <c r="BG777" i="9"/>
  <c r="BF777" i="9"/>
  <c r="T777" i="9"/>
  <c r="R777" i="9"/>
  <c r="P777" i="9"/>
  <c r="J777" i="9"/>
  <c r="BE777" i="9" s="1"/>
  <c r="BK774" i="9"/>
  <c r="BI774" i="9"/>
  <c r="BH774" i="9"/>
  <c r="BG774" i="9"/>
  <c r="BF774" i="9"/>
  <c r="T774" i="9"/>
  <c r="R774" i="9"/>
  <c r="P774" i="9"/>
  <c r="J774" i="9"/>
  <c r="BE774" i="9" s="1"/>
  <c r="BK772" i="9"/>
  <c r="BI772" i="9"/>
  <c r="BH772" i="9"/>
  <c r="BG772" i="9"/>
  <c r="BF772" i="9"/>
  <c r="T772" i="9"/>
  <c r="R772" i="9"/>
  <c r="P772" i="9"/>
  <c r="J772" i="9"/>
  <c r="BE772" i="9" s="1"/>
  <c r="BK770" i="9"/>
  <c r="BI770" i="9"/>
  <c r="BH770" i="9"/>
  <c r="BG770" i="9"/>
  <c r="BF770" i="9"/>
  <c r="T770" i="9"/>
  <c r="R770" i="9"/>
  <c r="P770" i="9"/>
  <c r="J770" i="9"/>
  <c r="BE770" i="9" s="1"/>
  <c r="BK768" i="9"/>
  <c r="BI768" i="9"/>
  <c r="BH768" i="9"/>
  <c r="BG768" i="9"/>
  <c r="BF768" i="9"/>
  <c r="T768" i="9"/>
  <c r="R768" i="9"/>
  <c r="P768" i="9"/>
  <c r="J768" i="9"/>
  <c r="BE768" i="9" s="1"/>
  <c r="BK766" i="9"/>
  <c r="BI766" i="9"/>
  <c r="BH766" i="9"/>
  <c r="BG766" i="9"/>
  <c r="BF766" i="9"/>
  <c r="T766" i="9"/>
  <c r="R766" i="9"/>
  <c r="P766" i="9"/>
  <c r="J766" i="9"/>
  <c r="BE766" i="9" s="1"/>
  <c r="BK764" i="9"/>
  <c r="BI764" i="9"/>
  <c r="BH764" i="9"/>
  <c r="BG764" i="9"/>
  <c r="BF764" i="9"/>
  <c r="T764" i="9"/>
  <c r="R764" i="9"/>
  <c r="P764" i="9"/>
  <c r="J764" i="9"/>
  <c r="BE764" i="9" s="1"/>
  <c r="BK761" i="9"/>
  <c r="BI761" i="9"/>
  <c r="BH761" i="9"/>
  <c r="BG761" i="9"/>
  <c r="BF761" i="9"/>
  <c r="T761" i="9"/>
  <c r="R761" i="9"/>
  <c r="P761" i="9"/>
  <c r="J761" i="9"/>
  <c r="BE761" i="9" s="1"/>
  <c r="BK758" i="9"/>
  <c r="BI758" i="9"/>
  <c r="BH758" i="9"/>
  <c r="BG758" i="9"/>
  <c r="BF758" i="9"/>
  <c r="T758" i="9"/>
  <c r="R758" i="9"/>
  <c r="P758" i="9"/>
  <c r="J758" i="9"/>
  <c r="BE758" i="9" s="1"/>
  <c r="BK756" i="9"/>
  <c r="BI756" i="9"/>
  <c r="BH756" i="9"/>
  <c r="BG756" i="9"/>
  <c r="BF756" i="9"/>
  <c r="T756" i="9"/>
  <c r="T753" i="9" s="1"/>
  <c r="R756" i="9"/>
  <c r="P756" i="9"/>
  <c r="J756" i="9"/>
  <c r="BE756" i="9" s="1"/>
  <c r="BK754" i="9"/>
  <c r="BI754" i="9"/>
  <c r="BH754" i="9"/>
  <c r="BG754" i="9"/>
  <c r="BF754" i="9"/>
  <c r="T754" i="9"/>
  <c r="R754" i="9"/>
  <c r="P754" i="9"/>
  <c r="P753" i="9" s="1"/>
  <c r="J754" i="9"/>
  <c r="BE754" i="9" s="1"/>
  <c r="R753" i="9"/>
  <c r="BK749" i="9"/>
  <c r="BI749" i="9"/>
  <c r="BH749" i="9"/>
  <c r="BG749" i="9"/>
  <c r="BF749" i="9"/>
  <c r="T749" i="9"/>
  <c r="R749" i="9"/>
  <c r="P749" i="9"/>
  <c r="J749" i="9"/>
  <c r="BE749" i="9" s="1"/>
  <c r="BK747" i="9"/>
  <c r="BI747" i="9"/>
  <c r="BH747" i="9"/>
  <c r="BG747" i="9"/>
  <c r="BF747" i="9"/>
  <c r="T747" i="9"/>
  <c r="R747" i="9"/>
  <c r="R745" i="9" s="1"/>
  <c r="P747" i="9"/>
  <c r="J747" i="9"/>
  <c r="BE747" i="9" s="1"/>
  <c r="BK746" i="9"/>
  <c r="BI746" i="9"/>
  <c r="BH746" i="9"/>
  <c r="BG746" i="9"/>
  <c r="BF746" i="9"/>
  <c r="T746" i="9"/>
  <c r="R746" i="9"/>
  <c r="P746" i="9"/>
  <c r="J746" i="9"/>
  <c r="BE746" i="9" s="1"/>
  <c r="BK745" i="9"/>
  <c r="J745" i="9" s="1"/>
  <c r="J114" i="9" s="1"/>
  <c r="T745" i="9"/>
  <c r="P745" i="9"/>
  <c r="BK744" i="9"/>
  <c r="BI744" i="9"/>
  <c r="BH744" i="9"/>
  <c r="BG744" i="9"/>
  <c r="BF744" i="9"/>
  <c r="T744" i="9"/>
  <c r="R744" i="9"/>
  <c r="P744" i="9"/>
  <c r="J744" i="9"/>
  <c r="BE744" i="9" s="1"/>
  <c r="BK743" i="9"/>
  <c r="BI743" i="9"/>
  <c r="BH743" i="9"/>
  <c r="BG743" i="9"/>
  <c r="BF743" i="9"/>
  <c r="T743" i="9"/>
  <c r="R743" i="9"/>
  <c r="P743" i="9"/>
  <c r="J743" i="9"/>
  <c r="BE743" i="9" s="1"/>
  <c r="BK742" i="9"/>
  <c r="BI742" i="9"/>
  <c r="BH742" i="9"/>
  <c r="BG742" i="9"/>
  <c r="BF742" i="9"/>
  <c r="T742" i="9"/>
  <c r="R742" i="9"/>
  <c r="P742" i="9"/>
  <c r="J742" i="9"/>
  <c r="BE742" i="9" s="1"/>
  <c r="BK741" i="9"/>
  <c r="BI741" i="9"/>
  <c r="BH741" i="9"/>
  <c r="BG741" i="9"/>
  <c r="BF741" i="9"/>
  <c r="T741" i="9"/>
  <c r="R741" i="9"/>
  <c r="P741" i="9"/>
  <c r="J741" i="9"/>
  <c r="BE741" i="9" s="1"/>
  <c r="BK739" i="9"/>
  <c r="BI739" i="9"/>
  <c r="BH739" i="9"/>
  <c r="BG739" i="9"/>
  <c r="BF739" i="9"/>
  <c r="T739" i="9"/>
  <c r="R739" i="9"/>
  <c r="P739" i="9"/>
  <c r="J739" i="9"/>
  <c r="BE739" i="9" s="1"/>
  <c r="BK738" i="9"/>
  <c r="BI738" i="9"/>
  <c r="BH738" i="9"/>
  <c r="BG738" i="9"/>
  <c r="BF738" i="9"/>
  <c r="T738" i="9"/>
  <c r="R738" i="9"/>
  <c r="P738" i="9"/>
  <c r="J738" i="9"/>
  <c r="BE738" i="9" s="1"/>
  <c r="BK737" i="9"/>
  <c r="BI737" i="9"/>
  <c r="BH737" i="9"/>
  <c r="BG737" i="9"/>
  <c r="BF737" i="9"/>
  <c r="T737" i="9"/>
  <c r="R737" i="9"/>
  <c r="P737" i="9"/>
  <c r="J737" i="9"/>
  <c r="BE737" i="9" s="1"/>
  <c r="BK736" i="9"/>
  <c r="BI736" i="9"/>
  <c r="BH736" i="9"/>
  <c r="BG736" i="9"/>
  <c r="BF736" i="9"/>
  <c r="T736" i="9"/>
  <c r="R736" i="9"/>
  <c r="P736" i="9"/>
  <c r="J736" i="9"/>
  <c r="BE736" i="9" s="1"/>
  <c r="BK734" i="9"/>
  <c r="BI734" i="9"/>
  <c r="BH734" i="9"/>
  <c r="BG734" i="9"/>
  <c r="BF734" i="9"/>
  <c r="T734" i="9"/>
  <c r="R734" i="9"/>
  <c r="P734" i="9"/>
  <c r="J734" i="9"/>
  <c r="BE734" i="9" s="1"/>
  <c r="BK732" i="9"/>
  <c r="BI732" i="9"/>
  <c r="BH732" i="9"/>
  <c r="BG732" i="9"/>
  <c r="BF732" i="9"/>
  <c r="T732" i="9"/>
  <c r="R732" i="9"/>
  <c r="P732" i="9"/>
  <c r="J732" i="9"/>
  <c r="BE732" i="9" s="1"/>
  <c r="BK731" i="9"/>
  <c r="BI731" i="9"/>
  <c r="BH731" i="9"/>
  <c r="BG731" i="9"/>
  <c r="BF731" i="9"/>
  <c r="T731" i="9"/>
  <c r="R731" i="9"/>
  <c r="P731" i="9"/>
  <c r="J731" i="9"/>
  <c r="BE731" i="9" s="1"/>
  <c r="BK730" i="9"/>
  <c r="BI730" i="9"/>
  <c r="BH730" i="9"/>
  <c r="BG730" i="9"/>
  <c r="BF730" i="9"/>
  <c r="T730" i="9"/>
  <c r="R730" i="9"/>
  <c r="P730" i="9"/>
  <c r="J730" i="9"/>
  <c r="BE730" i="9" s="1"/>
  <c r="BK729" i="9"/>
  <c r="BI729" i="9"/>
  <c r="BH729" i="9"/>
  <c r="BG729" i="9"/>
  <c r="BF729" i="9"/>
  <c r="T729" i="9"/>
  <c r="R729" i="9"/>
  <c r="P729" i="9"/>
  <c r="J729" i="9"/>
  <c r="BE729" i="9" s="1"/>
  <c r="BK727" i="9"/>
  <c r="BI727" i="9"/>
  <c r="BH727" i="9"/>
  <c r="BG727" i="9"/>
  <c r="BF727" i="9"/>
  <c r="T727" i="9"/>
  <c r="R727" i="9"/>
  <c r="P727" i="9"/>
  <c r="J727" i="9"/>
  <c r="BE727" i="9" s="1"/>
  <c r="BK725" i="9"/>
  <c r="BI725" i="9"/>
  <c r="BH725" i="9"/>
  <c r="BG725" i="9"/>
  <c r="BF725" i="9"/>
  <c r="T725" i="9"/>
  <c r="R725" i="9"/>
  <c r="P725" i="9"/>
  <c r="J725" i="9"/>
  <c r="BE725" i="9" s="1"/>
  <c r="BK723" i="9"/>
  <c r="BI723" i="9"/>
  <c r="BH723" i="9"/>
  <c r="BG723" i="9"/>
  <c r="BF723" i="9"/>
  <c r="T723" i="9"/>
  <c r="R723" i="9"/>
  <c r="P723" i="9"/>
  <c r="J723" i="9"/>
  <c r="BE723" i="9" s="1"/>
  <c r="BK720" i="9"/>
  <c r="BI720" i="9"/>
  <c r="BH720" i="9"/>
  <c r="BG720" i="9"/>
  <c r="BF720" i="9"/>
  <c r="T720" i="9"/>
  <c r="R720" i="9"/>
  <c r="P720" i="9"/>
  <c r="J720" i="9"/>
  <c r="BE720" i="9" s="1"/>
  <c r="BK717" i="9"/>
  <c r="BI717" i="9"/>
  <c r="BH717" i="9"/>
  <c r="BG717" i="9"/>
  <c r="BF717" i="9"/>
  <c r="T717" i="9"/>
  <c r="R717" i="9"/>
  <c r="P717" i="9"/>
  <c r="J717" i="9"/>
  <c r="BE717" i="9" s="1"/>
  <c r="BK716" i="9"/>
  <c r="BI716" i="9"/>
  <c r="BH716" i="9"/>
  <c r="BG716" i="9"/>
  <c r="BF716" i="9"/>
  <c r="T716" i="9"/>
  <c r="R716" i="9"/>
  <c r="P716" i="9"/>
  <c r="J716" i="9"/>
  <c r="BE716" i="9" s="1"/>
  <c r="BK713" i="9"/>
  <c r="BI713" i="9"/>
  <c r="BH713" i="9"/>
  <c r="BG713" i="9"/>
  <c r="BF713" i="9"/>
  <c r="T713" i="9"/>
  <c r="R713" i="9"/>
  <c r="P713" i="9"/>
  <c r="J713" i="9"/>
  <c r="BE713" i="9" s="1"/>
  <c r="R712" i="9"/>
  <c r="BK711" i="9"/>
  <c r="BI711" i="9"/>
  <c r="BH711" i="9"/>
  <c r="BG711" i="9"/>
  <c r="BF711" i="9"/>
  <c r="T711" i="9"/>
  <c r="R711" i="9"/>
  <c r="P711" i="9"/>
  <c r="J711" i="9"/>
  <c r="BE711" i="9" s="1"/>
  <c r="BK709" i="9"/>
  <c r="BI709" i="9"/>
  <c r="BH709" i="9"/>
  <c r="BG709" i="9"/>
  <c r="BF709" i="9"/>
  <c r="T709" i="9"/>
  <c r="R709" i="9"/>
  <c r="P709" i="9"/>
  <c r="J709" i="9"/>
  <c r="BE709" i="9" s="1"/>
  <c r="BK706" i="9"/>
  <c r="BI706" i="9"/>
  <c r="BH706" i="9"/>
  <c r="BG706" i="9"/>
  <c r="BF706" i="9"/>
  <c r="T706" i="9"/>
  <c r="R706" i="9"/>
  <c r="P706" i="9"/>
  <c r="J706" i="9"/>
  <c r="BE706" i="9" s="1"/>
  <c r="BK701" i="9"/>
  <c r="BI701" i="9"/>
  <c r="BH701" i="9"/>
  <c r="BG701" i="9"/>
  <c r="BF701" i="9"/>
  <c r="T701" i="9"/>
  <c r="R701" i="9"/>
  <c r="P701" i="9"/>
  <c r="J701" i="9"/>
  <c r="BE701" i="9" s="1"/>
  <c r="BK696" i="9"/>
  <c r="BI696" i="9"/>
  <c r="BH696" i="9"/>
  <c r="BG696" i="9"/>
  <c r="BF696" i="9"/>
  <c r="T696" i="9"/>
  <c r="R696" i="9"/>
  <c r="P696" i="9"/>
  <c r="J696" i="9"/>
  <c r="BE696" i="9" s="1"/>
  <c r="BK692" i="9"/>
  <c r="BI692" i="9"/>
  <c r="BH692" i="9"/>
  <c r="BG692" i="9"/>
  <c r="BF692" i="9"/>
  <c r="T692" i="9"/>
  <c r="R692" i="9"/>
  <c r="P692" i="9"/>
  <c r="J692" i="9"/>
  <c r="BE692" i="9" s="1"/>
  <c r="BK689" i="9"/>
  <c r="BI689" i="9"/>
  <c r="BH689" i="9"/>
  <c r="BG689" i="9"/>
  <c r="BF689" i="9"/>
  <c r="T689" i="9"/>
  <c r="R689" i="9"/>
  <c r="P689" i="9"/>
  <c r="J689" i="9"/>
  <c r="BE689" i="9" s="1"/>
  <c r="BK687" i="9"/>
  <c r="BI687" i="9"/>
  <c r="BH687" i="9"/>
  <c r="BG687" i="9"/>
  <c r="BF687" i="9"/>
  <c r="T687" i="9"/>
  <c r="R687" i="9"/>
  <c r="P687" i="9"/>
  <c r="J687" i="9"/>
  <c r="BE687" i="9" s="1"/>
  <c r="BK685" i="9"/>
  <c r="BI685" i="9"/>
  <c r="BH685" i="9"/>
  <c r="BG685" i="9"/>
  <c r="BF685" i="9"/>
  <c r="T685" i="9"/>
  <c r="R685" i="9"/>
  <c r="P685" i="9"/>
  <c r="J685" i="9"/>
  <c r="BE685" i="9" s="1"/>
  <c r="BK683" i="9"/>
  <c r="BI683" i="9"/>
  <c r="BH683" i="9"/>
  <c r="BG683" i="9"/>
  <c r="BF683" i="9"/>
  <c r="T683" i="9"/>
  <c r="R683" i="9"/>
  <c r="P683" i="9"/>
  <c r="J683" i="9"/>
  <c r="BE683" i="9" s="1"/>
  <c r="BK681" i="9"/>
  <c r="BI681" i="9"/>
  <c r="BH681" i="9"/>
  <c r="BG681" i="9"/>
  <c r="BF681" i="9"/>
  <c r="T681" i="9"/>
  <c r="R681" i="9"/>
  <c r="P681" i="9"/>
  <c r="J681" i="9"/>
  <c r="BE681" i="9" s="1"/>
  <c r="BK679" i="9"/>
  <c r="BI679" i="9"/>
  <c r="BH679" i="9"/>
  <c r="BG679" i="9"/>
  <c r="BF679" i="9"/>
  <c r="T679" i="9"/>
  <c r="R679" i="9"/>
  <c r="P679" i="9"/>
  <c r="J679" i="9"/>
  <c r="BE679" i="9" s="1"/>
  <c r="BK677" i="9"/>
  <c r="BK676" i="9" s="1"/>
  <c r="J676" i="9" s="1"/>
  <c r="J112" i="9" s="1"/>
  <c r="BI677" i="9"/>
  <c r="BH677" i="9"/>
  <c r="BG677" i="9"/>
  <c r="BF677" i="9"/>
  <c r="T677" i="9"/>
  <c r="R677" i="9"/>
  <c r="P677" i="9"/>
  <c r="J677" i="9"/>
  <c r="BE677" i="9" s="1"/>
  <c r="T676" i="9"/>
  <c r="P676" i="9"/>
  <c r="BK675" i="9"/>
  <c r="BI675" i="9"/>
  <c r="BH675" i="9"/>
  <c r="BG675" i="9"/>
  <c r="BF675" i="9"/>
  <c r="T675" i="9"/>
  <c r="R675" i="9"/>
  <c r="P675" i="9"/>
  <c r="J675" i="9"/>
  <c r="BE675" i="9" s="1"/>
  <c r="BK672" i="9"/>
  <c r="BI672" i="9"/>
  <c r="BH672" i="9"/>
  <c r="BG672" i="9"/>
  <c r="BF672" i="9"/>
  <c r="T672" i="9"/>
  <c r="R672" i="9"/>
  <c r="P672" i="9"/>
  <c r="J672" i="9"/>
  <c r="BE672" i="9" s="1"/>
  <c r="BK666" i="9"/>
  <c r="BI666" i="9"/>
  <c r="BH666" i="9"/>
  <c r="BG666" i="9"/>
  <c r="BF666" i="9"/>
  <c r="T666" i="9"/>
  <c r="R666" i="9"/>
  <c r="P666" i="9"/>
  <c r="J666" i="9"/>
  <c r="BE666" i="9" s="1"/>
  <c r="BK662" i="9"/>
  <c r="BI662" i="9"/>
  <c r="BH662" i="9"/>
  <c r="BG662" i="9"/>
  <c r="BF662" i="9"/>
  <c r="T662" i="9"/>
  <c r="R662" i="9"/>
  <c r="P662" i="9"/>
  <c r="J662" i="9"/>
  <c r="BE662" i="9" s="1"/>
  <c r="BK660" i="9"/>
  <c r="BI660" i="9"/>
  <c r="BH660" i="9"/>
  <c r="BG660" i="9"/>
  <c r="BF660" i="9"/>
  <c r="T660" i="9"/>
  <c r="R660" i="9"/>
  <c r="P660" i="9"/>
  <c r="J660" i="9"/>
  <c r="BE660" i="9" s="1"/>
  <c r="BK658" i="9"/>
  <c r="BI658" i="9"/>
  <c r="BH658" i="9"/>
  <c r="BG658" i="9"/>
  <c r="BF658" i="9"/>
  <c r="T658" i="9"/>
  <c r="R658" i="9"/>
  <c r="P658" i="9"/>
  <c r="J658" i="9"/>
  <c r="BE658" i="9" s="1"/>
  <c r="BK656" i="9"/>
  <c r="BI656" i="9"/>
  <c r="BH656" i="9"/>
  <c r="BG656" i="9"/>
  <c r="BF656" i="9"/>
  <c r="T656" i="9"/>
  <c r="R656" i="9"/>
  <c r="P656" i="9"/>
  <c r="J656" i="9"/>
  <c r="BE656" i="9" s="1"/>
  <c r="BK654" i="9"/>
  <c r="BI654" i="9"/>
  <c r="BH654" i="9"/>
  <c r="BG654" i="9"/>
  <c r="BF654" i="9"/>
  <c r="T654" i="9"/>
  <c r="R654" i="9"/>
  <c r="P654" i="9"/>
  <c r="J654" i="9"/>
  <c r="BE654" i="9" s="1"/>
  <c r="BK650" i="9"/>
  <c r="BI650" i="9"/>
  <c r="BH650" i="9"/>
  <c r="BG650" i="9"/>
  <c r="BF650" i="9"/>
  <c r="T650" i="9"/>
  <c r="R650" i="9"/>
  <c r="P650" i="9"/>
  <c r="J650" i="9"/>
  <c r="BE650" i="9" s="1"/>
  <c r="BK640" i="9"/>
  <c r="BI640" i="9"/>
  <c r="BH640" i="9"/>
  <c r="BG640" i="9"/>
  <c r="BF640" i="9"/>
  <c r="T640" i="9"/>
  <c r="R640" i="9"/>
  <c r="P640" i="9"/>
  <c r="J640" i="9"/>
  <c r="BE640" i="9" s="1"/>
  <c r="BK636" i="9"/>
  <c r="BK635" i="9" s="1"/>
  <c r="BI636" i="9"/>
  <c r="BH636" i="9"/>
  <c r="BG636" i="9"/>
  <c r="BF636" i="9"/>
  <c r="T636" i="9"/>
  <c r="T635" i="9" s="1"/>
  <c r="R636" i="9"/>
  <c r="P636" i="9"/>
  <c r="J636" i="9"/>
  <c r="BE636" i="9" s="1"/>
  <c r="R635" i="9"/>
  <c r="BK633" i="9"/>
  <c r="BK632" i="9" s="1"/>
  <c r="J632" i="9" s="1"/>
  <c r="J109" i="9" s="1"/>
  <c r="BI633" i="9"/>
  <c r="BH633" i="9"/>
  <c r="BG633" i="9"/>
  <c r="BF633" i="9"/>
  <c r="T633" i="9"/>
  <c r="T632" i="9" s="1"/>
  <c r="R633" i="9"/>
  <c r="P633" i="9"/>
  <c r="P632" i="9" s="1"/>
  <c r="J633" i="9"/>
  <c r="BE633" i="9" s="1"/>
  <c r="R632" i="9"/>
  <c r="BK630" i="9"/>
  <c r="BI630" i="9"/>
  <c r="BH630" i="9"/>
  <c r="BG630" i="9"/>
  <c r="BF630" i="9"/>
  <c r="T630" i="9"/>
  <c r="R630" i="9"/>
  <c r="P630" i="9"/>
  <c r="J630" i="9"/>
  <c r="BE630" i="9" s="1"/>
  <c r="BK628" i="9"/>
  <c r="BI628" i="9"/>
  <c r="BH628" i="9"/>
  <c r="BG628" i="9"/>
  <c r="BF628" i="9"/>
  <c r="T628" i="9"/>
  <c r="R628" i="9"/>
  <c r="P628" i="9"/>
  <c r="J628" i="9"/>
  <c r="BE628" i="9" s="1"/>
  <c r="BK626" i="9"/>
  <c r="BI626" i="9"/>
  <c r="BH626" i="9"/>
  <c r="BG626" i="9"/>
  <c r="BF626" i="9"/>
  <c r="T626" i="9"/>
  <c r="R626" i="9"/>
  <c r="P626" i="9"/>
  <c r="J626" i="9"/>
  <c r="BE626" i="9" s="1"/>
  <c r="BK625" i="9"/>
  <c r="BI625" i="9"/>
  <c r="BH625" i="9"/>
  <c r="BG625" i="9"/>
  <c r="BF625" i="9"/>
  <c r="T625" i="9"/>
  <c r="R625" i="9"/>
  <c r="P625" i="9"/>
  <c r="J625" i="9"/>
  <c r="BE625" i="9" s="1"/>
  <c r="BK623" i="9"/>
  <c r="BI623" i="9"/>
  <c r="BH623" i="9"/>
  <c r="BG623" i="9"/>
  <c r="BF623" i="9"/>
  <c r="T623" i="9"/>
  <c r="R623" i="9"/>
  <c r="P623" i="9"/>
  <c r="J623" i="9"/>
  <c r="BE623" i="9" s="1"/>
  <c r="BK621" i="9"/>
  <c r="BI621" i="9"/>
  <c r="BH621" i="9"/>
  <c r="BG621" i="9"/>
  <c r="BF621" i="9"/>
  <c r="T621" i="9"/>
  <c r="R621" i="9"/>
  <c r="P621" i="9"/>
  <c r="J621" i="9"/>
  <c r="BE621" i="9" s="1"/>
  <c r="BK620" i="9"/>
  <c r="BI620" i="9"/>
  <c r="BH620" i="9"/>
  <c r="BG620" i="9"/>
  <c r="BF620" i="9"/>
  <c r="T620" i="9"/>
  <c r="R620" i="9"/>
  <c r="P620" i="9"/>
  <c r="J620" i="9"/>
  <c r="BE620" i="9" s="1"/>
  <c r="BK619" i="9"/>
  <c r="BI619" i="9"/>
  <c r="BH619" i="9"/>
  <c r="BG619" i="9"/>
  <c r="BF619" i="9"/>
  <c r="T619" i="9"/>
  <c r="R619" i="9"/>
  <c r="R618" i="9" s="1"/>
  <c r="P619" i="9"/>
  <c r="J619" i="9"/>
  <c r="BE619" i="9" s="1"/>
  <c r="BK618" i="9"/>
  <c r="J618" i="9" s="1"/>
  <c r="J108" i="9" s="1"/>
  <c r="T618" i="9"/>
  <c r="P618" i="9"/>
  <c r="BK615" i="9"/>
  <c r="BI615" i="9"/>
  <c r="BH615" i="9"/>
  <c r="BG615" i="9"/>
  <c r="BF615" i="9"/>
  <c r="T615" i="9"/>
  <c r="R615" i="9"/>
  <c r="P615" i="9"/>
  <c r="J615" i="9"/>
  <c r="BE615" i="9" s="1"/>
  <c r="BK613" i="9"/>
  <c r="BI613" i="9"/>
  <c r="BH613" i="9"/>
  <c r="BG613" i="9"/>
  <c r="BF613" i="9"/>
  <c r="T613" i="9"/>
  <c r="R613" i="9"/>
  <c r="P613" i="9"/>
  <c r="J613" i="9"/>
  <c r="BE613" i="9" s="1"/>
  <c r="BK611" i="9"/>
  <c r="BI611" i="9"/>
  <c r="BH611" i="9"/>
  <c r="BG611" i="9"/>
  <c r="BF611" i="9"/>
  <c r="T611" i="9"/>
  <c r="R611" i="9"/>
  <c r="P611" i="9"/>
  <c r="J611" i="9"/>
  <c r="BE611" i="9" s="1"/>
  <c r="BK608" i="9"/>
  <c r="BI608" i="9"/>
  <c r="BH608" i="9"/>
  <c r="BG608" i="9"/>
  <c r="BF608" i="9"/>
  <c r="T608" i="9"/>
  <c r="R608" i="9"/>
  <c r="P608" i="9"/>
  <c r="J608" i="9"/>
  <c r="BE608" i="9" s="1"/>
  <c r="BK602" i="9"/>
  <c r="BI602" i="9"/>
  <c r="BH602" i="9"/>
  <c r="BG602" i="9"/>
  <c r="BF602" i="9"/>
  <c r="T602" i="9"/>
  <c r="R602" i="9"/>
  <c r="P602" i="9"/>
  <c r="J602" i="9"/>
  <c r="BE602" i="9" s="1"/>
  <c r="BK599" i="9"/>
  <c r="BI599" i="9"/>
  <c r="BH599" i="9"/>
  <c r="BG599" i="9"/>
  <c r="BF599" i="9"/>
  <c r="T599" i="9"/>
  <c r="R599" i="9"/>
  <c r="P599" i="9"/>
  <c r="J599" i="9"/>
  <c r="BE599" i="9" s="1"/>
  <c r="BK596" i="9"/>
  <c r="BI596" i="9"/>
  <c r="BH596" i="9"/>
  <c r="BG596" i="9"/>
  <c r="BF596" i="9"/>
  <c r="T596" i="9"/>
  <c r="R596" i="9"/>
  <c r="P596" i="9"/>
  <c r="J596" i="9"/>
  <c r="BE596" i="9" s="1"/>
  <c r="BK594" i="9"/>
  <c r="BI594" i="9"/>
  <c r="BH594" i="9"/>
  <c r="BG594" i="9"/>
  <c r="BF594" i="9"/>
  <c r="T594" i="9"/>
  <c r="R594" i="9"/>
  <c r="P594" i="9"/>
  <c r="J594" i="9"/>
  <c r="BE594" i="9" s="1"/>
  <c r="BK592" i="9"/>
  <c r="BI592" i="9"/>
  <c r="BH592" i="9"/>
  <c r="BG592" i="9"/>
  <c r="BF592" i="9"/>
  <c r="T592" i="9"/>
  <c r="R592" i="9"/>
  <c r="P592" i="9"/>
  <c r="J592" i="9"/>
  <c r="BE592" i="9" s="1"/>
  <c r="BK590" i="9"/>
  <c r="BI590" i="9"/>
  <c r="BH590" i="9"/>
  <c r="BG590" i="9"/>
  <c r="BF590" i="9"/>
  <c r="T590" i="9"/>
  <c r="R590" i="9"/>
  <c r="P590" i="9"/>
  <c r="J590" i="9"/>
  <c r="BE590" i="9" s="1"/>
  <c r="BK588" i="9"/>
  <c r="BI588" i="9"/>
  <c r="BH588" i="9"/>
  <c r="BG588" i="9"/>
  <c r="BF588" i="9"/>
  <c r="T588" i="9"/>
  <c r="R588" i="9"/>
  <c r="P588" i="9"/>
  <c r="P584" i="9" s="1"/>
  <c r="J588" i="9"/>
  <c r="BE588" i="9" s="1"/>
  <c r="BK585" i="9"/>
  <c r="BI585" i="9"/>
  <c r="BH585" i="9"/>
  <c r="BG585" i="9"/>
  <c r="BF585" i="9"/>
  <c r="T585" i="9"/>
  <c r="R585" i="9"/>
  <c r="P585" i="9"/>
  <c r="J585" i="9"/>
  <c r="BE585" i="9" s="1"/>
  <c r="R584" i="9"/>
  <c r="BK582" i="9"/>
  <c r="BI582" i="9"/>
  <c r="BH582" i="9"/>
  <c r="BG582" i="9"/>
  <c r="BF582" i="9"/>
  <c r="T582" i="9"/>
  <c r="R582" i="9"/>
  <c r="P582" i="9"/>
  <c r="J582" i="9"/>
  <c r="BE582" i="9" s="1"/>
  <c r="BK579" i="9"/>
  <c r="BI579" i="9"/>
  <c r="BH579" i="9"/>
  <c r="BG579" i="9"/>
  <c r="BF579" i="9"/>
  <c r="T579" i="9"/>
  <c r="R579" i="9"/>
  <c r="P579" i="9"/>
  <c r="J579" i="9"/>
  <c r="BE579" i="9" s="1"/>
  <c r="BK577" i="9"/>
  <c r="BI577" i="9"/>
  <c r="BH577" i="9"/>
  <c r="BG577" i="9"/>
  <c r="BF577" i="9"/>
  <c r="T577" i="9"/>
  <c r="R577" i="9"/>
  <c r="P577" i="9"/>
  <c r="J577" i="9"/>
  <c r="BE577" i="9" s="1"/>
  <c r="BK575" i="9"/>
  <c r="BI575" i="9"/>
  <c r="BH575" i="9"/>
  <c r="BG575" i="9"/>
  <c r="BF575" i="9"/>
  <c r="T575" i="9"/>
  <c r="R575" i="9"/>
  <c r="P575" i="9"/>
  <c r="J575" i="9"/>
  <c r="BE575" i="9" s="1"/>
  <c r="BK573" i="9"/>
  <c r="BI573" i="9"/>
  <c r="BH573" i="9"/>
  <c r="BG573" i="9"/>
  <c r="BF573" i="9"/>
  <c r="T573" i="9"/>
  <c r="R573" i="9"/>
  <c r="P573" i="9"/>
  <c r="J573" i="9"/>
  <c r="BE573" i="9" s="1"/>
  <c r="BK571" i="9"/>
  <c r="BI571" i="9"/>
  <c r="BH571" i="9"/>
  <c r="BG571" i="9"/>
  <c r="BF571" i="9"/>
  <c r="T571" i="9"/>
  <c r="R571" i="9"/>
  <c r="P571" i="9"/>
  <c r="J571" i="9"/>
  <c r="BE571" i="9" s="1"/>
  <c r="BK569" i="9"/>
  <c r="BI569" i="9"/>
  <c r="BH569" i="9"/>
  <c r="BG569" i="9"/>
  <c r="BF569" i="9"/>
  <c r="T569" i="9"/>
  <c r="T563" i="9" s="1"/>
  <c r="R569" i="9"/>
  <c r="P569" i="9"/>
  <c r="J569" i="9"/>
  <c r="BE569" i="9" s="1"/>
  <c r="BK564" i="9"/>
  <c r="BK563" i="9" s="1"/>
  <c r="J563" i="9" s="1"/>
  <c r="J106" i="9" s="1"/>
  <c r="BI564" i="9"/>
  <c r="BH564" i="9"/>
  <c r="BG564" i="9"/>
  <c r="BF564" i="9"/>
  <c r="T564" i="9"/>
  <c r="R564" i="9"/>
  <c r="P564" i="9"/>
  <c r="J564" i="9"/>
  <c r="BE564" i="9" s="1"/>
  <c r="P563" i="9"/>
  <c r="BK559" i="9"/>
  <c r="BI559" i="9"/>
  <c r="BH559" i="9"/>
  <c r="BG559" i="9"/>
  <c r="BF559" i="9"/>
  <c r="T559" i="9"/>
  <c r="R559" i="9"/>
  <c r="P559" i="9"/>
  <c r="J559" i="9"/>
  <c r="BE559" i="9" s="1"/>
  <c r="BK555" i="9"/>
  <c r="BI555" i="9"/>
  <c r="BH555" i="9"/>
  <c r="BG555" i="9"/>
  <c r="BF555" i="9"/>
  <c r="T555" i="9"/>
  <c r="R555" i="9"/>
  <c r="P555" i="9"/>
  <c r="J555" i="9"/>
  <c r="BE555" i="9" s="1"/>
  <c r="BK553" i="9"/>
  <c r="BI553" i="9"/>
  <c r="BH553" i="9"/>
  <c r="BG553" i="9"/>
  <c r="BF553" i="9"/>
  <c r="T553" i="9"/>
  <c r="R553" i="9"/>
  <c r="P553" i="9"/>
  <c r="J553" i="9"/>
  <c r="BE553" i="9" s="1"/>
  <c r="BK552" i="9"/>
  <c r="BI552" i="9"/>
  <c r="BH552" i="9"/>
  <c r="BG552" i="9"/>
  <c r="BF552" i="9"/>
  <c r="T552" i="9"/>
  <c r="R552" i="9"/>
  <c r="R547" i="9" s="1"/>
  <c r="P552" i="9"/>
  <c r="J552" i="9"/>
  <c r="BE552" i="9" s="1"/>
  <c r="BK548" i="9"/>
  <c r="BI548" i="9"/>
  <c r="BH548" i="9"/>
  <c r="BG548" i="9"/>
  <c r="BF548" i="9"/>
  <c r="T548" i="9"/>
  <c r="R548" i="9"/>
  <c r="P548" i="9"/>
  <c r="J548" i="9"/>
  <c r="BE548" i="9" s="1"/>
  <c r="BK545" i="9"/>
  <c r="BI545" i="9"/>
  <c r="BH545" i="9"/>
  <c r="BG545" i="9"/>
  <c r="BF545" i="9"/>
  <c r="T545" i="9"/>
  <c r="R545" i="9"/>
  <c r="P545" i="9"/>
  <c r="J545" i="9"/>
  <c r="BE545" i="9" s="1"/>
  <c r="BK542" i="9"/>
  <c r="BI542" i="9"/>
  <c r="BH542" i="9"/>
  <c r="BG542" i="9"/>
  <c r="BF542" i="9"/>
  <c r="T542" i="9"/>
  <c r="R542" i="9"/>
  <c r="P542" i="9"/>
  <c r="P538" i="9" s="1"/>
  <c r="J542" i="9"/>
  <c r="BE542" i="9" s="1"/>
  <c r="BK539" i="9"/>
  <c r="BI539" i="9"/>
  <c r="BH539" i="9"/>
  <c r="BG539" i="9"/>
  <c r="BF539" i="9"/>
  <c r="T539" i="9"/>
  <c r="R539" i="9"/>
  <c r="R538" i="9" s="1"/>
  <c r="P539" i="9"/>
  <c r="J539" i="9"/>
  <c r="BE539" i="9" s="1"/>
  <c r="BK538" i="9"/>
  <c r="J538" i="9" s="1"/>
  <c r="J104" i="9" s="1"/>
  <c r="T538" i="9"/>
  <c r="BK536" i="9"/>
  <c r="BI536" i="9"/>
  <c r="BH536" i="9"/>
  <c r="BG536" i="9"/>
  <c r="BF536" i="9"/>
  <c r="T536" i="9"/>
  <c r="R536" i="9"/>
  <c r="P536" i="9"/>
  <c r="J536" i="9"/>
  <c r="BE536" i="9" s="1"/>
  <c r="BK532" i="9"/>
  <c r="BI532" i="9"/>
  <c r="BH532" i="9"/>
  <c r="BG532" i="9"/>
  <c r="BF532" i="9"/>
  <c r="T532" i="9"/>
  <c r="R532" i="9"/>
  <c r="P532" i="9"/>
  <c r="J532" i="9"/>
  <c r="BE532" i="9" s="1"/>
  <c r="BK519" i="9"/>
  <c r="BI519" i="9"/>
  <c r="BH519" i="9"/>
  <c r="BG519" i="9"/>
  <c r="BF519" i="9"/>
  <c r="T519" i="9"/>
  <c r="R519" i="9"/>
  <c r="P519" i="9"/>
  <c r="J519" i="9"/>
  <c r="BE519" i="9" s="1"/>
  <c r="BK517" i="9"/>
  <c r="BI517" i="9"/>
  <c r="BH517" i="9"/>
  <c r="BG517" i="9"/>
  <c r="BF517" i="9"/>
  <c r="T517" i="9"/>
  <c r="R517" i="9"/>
  <c r="P517" i="9"/>
  <c r="J517" i="9"/>
  <c r="BE517" i="9" s="1"/>
  <c r="BK515" i="9"/>
  <c r="BI515" i="9"/>
  <c r="BH515" i="9"/>
  <c r="BG515" i="9"/>
  <c r="BF515" i="9"/>
  <c r="T515" i="9"/>
  <c r="R515" i="9"/>
  <c r="P515" i="9"/>
  <c r="J515" i="9"/>
  <c r="BE515" i="9" s="1"/>
  <c r="BK513" i="9"/>
  <c r="BI513" i="9"/>
  <c r="BH513" i="9"/>
  <c r="BG513" i="9"/>
  <c r="BF513" i="9"/>
  <c r="T513" i="9"/>
  <c r="R513" i="9"/>
  <c r="P513" i="9"/>
  <c r="J513" i="9"/>
  <c r="BE513" i="9" s="1"/>
  <c r="BK510" i="9"/>
  <c r="BI510" i="9"/>
  <c r="BH510" i="9"/>
  <c r="BG510" i="9"/>
  <c r="BF510" i="9"/>
  <c r="T510" i="9"/>
  <c r="R510" i="9"/>
  <c r="R507" i="9" s="1"/>
  <c r="P510" i="9"/>
  <c r="J510" i="9"/>
  <c r="BE510" i="9" s="1"/>
  <c r="BK508" i="9"/>
  <c r="BI508" i="9"/>
  <c r="BH508" i="9"/>
  <c r="BG508" i="9"/>
  <c r="BF508" i="9"/>
  <c r="T508" i="9"/>
  <c r="R508" i="9"/>
  <c r="P508" i="9"/>
  <c r="J508" i="9"/>
  <c r="BE508" i="9" s="1"/>
  <c r="BK501" i="9"/>
  <c r="BI501" i="9"/>
  <c r="BH501" i="9"/>
  <c r="BG501" i="9"/>
  <c r="BF501" i="9"/>
  <c r="T501" i="9"/>
  <c r="R501" i="9"/>
  <c r="P501" i="9"/>
  <c r="J501" i="9"/>
  <c r="BE501" i="9" s="1"/>
  <c r="BK481" i="9"/>
  <c r="BI481" i="9"/>
  <c r="BH481" i="9"/>
  <c r="BG481" i="9"/>
  <c r="BF481" i="9"/>
  <c r="T481" i="9"/>
  <c r="R481" i="9"/>
  <c r="P481" i="9"/>
  <c r="J481" i="9"/>
  <c r="BE481" i="9" s="1"/>
  <c r="BK475" i="9"/>
  <c r="BI475" i="9"/>
  <c r="BH475" i="9"/>
  <c r="BG475" i="9"/>
  <c r="BF475" i="9"/>
  <c r="T475" i="9"/>
  <c r="R475" i="9"/>
  <c r="P475" i="9"/>
  <c r="J475" i="9"/>
  <c r="BE475" i="9" s="1"/>
  <c r="BK455" i="9"/>
  <c r="BI455" i="9"/>
  <c r="BH455" i="9"/>
  <c r="BG455" i="9"/>
  <c r="BF455" i="9"/>
  <c r="T455" i="9"/>
  <c r="R455" i="9"/>
  <c r="P455" i="9"/>
  <c r="J455" i="9"/>
  <c r="BE455" i="9" s="1"/>
  <c r="BK444" i="9"/>
  <c r="BI444" i="9"/>
  <c r="BH444" i="9"/>
  <c r="BG444" i="9"/>
  <c r="BF444" i="9"/>
  <c r="T444" i="9"/>
  <c r="R444" i="9"/>
  <c r="P444" i="9"/>
  <c r="J444" i="9"/>
  <c r="BE444" i="9" s="1"/>
  <c r="BK441" i="9"/>
  <c r="BI441" i="9"/>
  <c r="BH441" i="9"/>
  <c r="BG441" i="9"/>
  <c r="BF441" i="9"/>
  <c r="T441" i="9"/>
  <c r="R441" i="9"/>
  <c r="P441" i="9"/>
  <c r="J441" i="9"/>
  <c r="BE441" i="9" s="1"/>
  <c r="BK437" i="9"/>
  <c r="BI437" i="9"/>
  <c r="BH437" i="9"/>
  <c r="BG437" i="9"/>
  <c r="BF437" i="9"/>
  <c r="T437" i="9"/>
  <c r="R437" i="9"/>
  <c r="P437" i="9"/>
  <c r="J437" i="9"/>
  <c r="BE437" i="9" s="1"/>
  <c r="BK433" i="9"/>
  <c r="BI433" i="9"/>
  <c r="BH433" i="9"/>
  <c r="BG433" i="9"/>
  <c r="BF433" i="9"/>
  <c r="T433" i="9"/>
  <c r="R433" i="9"/>
  <c r="P433" i="9"/>
  <c r="J433" i="9"/>
  <c r="BE433" i="9" s="1"/>
  <c r="BK429" i="9"/>
  <c r="BI429" i="9"/>
  <c r="BH429" i="9"/>
  <c r="BG429" i="9"/>
  <c r="BF429" i="9"/>
  <c r="T429" i="9"/>
  <c r="R429" i="9"/>
  <c r="P429" i="9"/>
  <c r="J429" i="9"/>
  <c r="BE429" i="9" s="1"/>
  <c r="BK423" i="9"/>
  <c r="BI423" i="9"/>
  <c r="BH423" i="9"/>
  <c r="BG423" i="9"/>
  <c r="BF423" i="9"/>
  <c r="T423" i="9"/>
  <c r="R423" i="9"/>
  <c r="P423" i="9"/>
  <c r="J423" i="9"/>
  <c r="BE423" i="9" s="1"/>
  <c r="BK421" i="9"/>
  <c r="BI421" i="9"/>
  <c r="BH421" i="9"/>
  <c r="BG421" i="9"/>
  <c r="BF421" i="9"/>
  <c r="T421" i="9"/>
  <c r="R421" i="9"/>
  <c r="P421" i="9"/>
  <c r="J421" i="9"/>
  <c r="BE421" i="9" s="1"/>
  <c r="BK416" i="9"/>
  <c r="BI416" i="9"/>
  <c r="BH416" i="9"/>
  <c r="BG416" i="9"/>
  <c r="BF416" i="9"/>
  <c r="T416" i="9"/>
  <c r="R416" i="9"/>
  <c r="P416" i="9"/>
  <c r="J416" i="9"/>
  <c r="BE416" i="9" s="1"/>
  <c r="BK414" i="9"/>
  <c r="BI414" i="9"/>
  <c r="BH414" i="9"/>
  <c r="BG414" i="9"/>
  <c r="BF414" i="9"/>
  <c r="T414" i="9"/>
  <c r="R414" i="9"/>
  <c r="P414" i="9"/>
  <c r="J414" i="9"/>
  <c r="BE414" i="9" s="1"/>
  <c r="BK395" i="9"/>
  <c r="BI395" i="9"/>
  <c r="BH395" i="9"/>
  <c r="BG395" i="9"/>
  <c r="BF395" i="9"/>
  <c r="T395" i="9"/>
  <c r="R395" i="9"/>
  <c r="P395" i="9"/>
  <c r="J395" i="9"/>
  <c r="BE395" i="9" s="1"/>
  <c r="BK393" i="9"/>
  <c r="BI393" i="9"/>
  <c r="BH393" i="9"/>
  <c r="BG393" i="9"/>
  <c r="BF393" i="9"/>
  <c r="T393" i="9"/>
  <c r="R393" i="9"/>
  <c r="P393" i="9"/>
  <c r="J393" i="9"/>
  <c r="BE393" i="9" s="1"/>
  <c r="BK390" i="9"/>
  <c r="BI390" i="9"/>
  <c r="BH390" i="9"/>
  <c r="BG390" i="9"/>
  <c r="BF390" i="9"/>
  <c r="T390" i="9"/>
  <c r="R390" i="9"/>
  <c r="P390" i="9"/>
  <c r="J390" i="9"/>
  <c r="BE390" i="9" s="1"/>
  <c r="BK388" i="9"/>
  <c r="BI388" i="9"/>
  <c r="BH388" i="9"/>
  <c r="BG388" i="9"/>
  <c r="BF388" i="9"/>
  <c r="T388" i="9"/>
  <c r="R388" i="9"/>
  <c r="P388" i="9"/>
  <c r="J388" i="9"/>
  <c r="BE388" i="9" s="1"/>
  <c r="BK377" i="9"/>
  <c r="BI377" i="9"/>
  <c r="BH377" i="9"/>
  <c r="BG377" i="9"/>
  <c r="BF377" i="9"/>
  <c r="T377" i="9"/>
  <c r="R377" i="9"/>
  <c r="P377" i="9"/>
  <c r="J377" i="9"/>
  <c r="BE377" i="9" s="1"/>
  <c r="BK375" i="9"/>
  <c r="BI375" i="9"/>
  <c r="BH375" i="9"/>
  <c r="BG375" i="9"/>
  <c r="BF375" i="9"/>
  <c r="T375" i="9"/>
  <c r="R375" i="9"/>
  <c r="P375" i="9"/>
  <c r="J375" i="9"/>
  <c r="BE375" i="9" s="1"/>
  <c r="BK361" i="9"/>
  <c r="BI361" i="9"/>
  <c r="BH361" i="9"/>
  <c r="BG361" i="9"/>
  <c r="BF361" i="9"/>
  <c r="T361" i="9"/>
  <c r="R361" i="9"/>
  <c r="P361" i="9"/>
  <c r="J361" i="9"/>
  <c r="BE361" i="9" s="1"/>
  <c r="BK359" i="9"/>
  <c r="BI359" i="9"/>
  <c r="BH359" i="9"/>
  <c r="BG359" i="9"/>
  <c r="BF359" i="9"/>
  <c r="T359" i="9"/>
  <c r="R359" i="9"/>
  <c r="P359" i="9"/>
  <c r="J359" i="9"/>
  <c r="BE359" i="9" s="1"/>
  <c r="BK356" i="9"/>
  <c r="BI356" i="9"/>
  <c r="BH356" i="9"/>
  <c r="BG356" i="9"/>
  <c r="BF356" i="9"/>
  <c r="T356" i="9"/>
  <c r="R356" i="9"/>
  <c r="P356" i="9"/>
  <c r="J356" i="9"/>
  <c r="BE356" i="9" s="1"/>
  <c r="BK354" i="9"/>
  <c r="BI354" i="9"/>
  <c r="BH354" i="9"/>
  <c r="BG354" i="9"/>
  <c r="BF354" i="9"/>
  <c r="T354" i="9"/>
  <c r="R354" i="9"/>
  <c r="P354" i="9"/>
  <c r="J354" i="9"/>
  <c r="BE354" i="9" s="1"/>
  <c r="BK332" i="9"/>
  <c r="BI332" i="9"/>
  <c r="BH332" i="9"/>
  <c r="BG332" i="9"/>
  <c r="BF332" i="9"/>
  <c r="T332" i="9"/>
  <c r="R332" i="9"/>
  <c r="P332" i="9"/>
  <c r="J332" i="9"/>
  <c r="BE332" i="9" s="1"/>
  <c r="BK330" i="9"/>
  <c r="BI330" i="9"/>
  <c r="BH330" i="9"/>
  <c r="BG330" i="9"/>
  <c r="BF330" i="9"/>
  <c r="T330" i="9"/>
  <c r="R330" i="9"/>
  <c r="P330" i="9"/>
  <c r="J330" i="9"/>
  <c r="BE330" i="9" s="1"/>
  <c r="BK294" i="9"/>
  <c r="BI294" i="9"/>
  <c r="BH294" i="9"/>
  <c r="BG294" i="9"/>
  <c r="BF294" i="9"/>
  <c r="T294" i="9"/>
  <c r="R294" i="9"/>
  <c r="P294" i="9"/>
  <c r="J294" i="9"/>
  <c r="BE294" i="9" s="1"/>
  <c r="BK292" i="9"/>
  <c r="BI292" i="9"/>
  <c r="BH292" i="9"/>
  <c r="BG292" i="9"/>
  <c r="BF292" i="9"/>
  <c r="BE292" i="9"/>
  <c r="T292" i="9"/>
  <c r="R292" i="9"/>
  <c r="P292" i="9"/>
  <c r="J292" i="9"/>
  <c r="BK290" i="9"/>
  <c r="BI290" i="9"/>
  <c r="BH290" i="9"/>
  <c r="BG290" i="9"/>
  <c r="BF290" i="9"/>
  <c r="T290" i="9"/>
  <c r="R290" i="9"/>
  <c r="P290" i="9"/>
  <c r="J290" i="9"/>
  <c r="BE290" i="9" s="1"/>
  <c r="BK288" i="9"/>
  <c r="BI288" i="9"/>
  <c r="BH288" i="9"/>
  <c r="BG288" i="9"/>
  <c r="BF288" i="9"/>
  <c r="T288" i="9"/>
  <c r="R288" i="9"/>
  <c r="P288" i="9"/>
  <c r="J288" i="9"/>
  <c r="BE288" i="9" s="1"/>
  <c r="BK280" i="9"/>
  <c r="BK260" i="9" s="1"/>
  <c r="J260" i="9" s="1"/>
  <c r="J102" i="9" s="1"/>
  <c r="BI280" i="9"/>
  <c r="BH280" i="9"/>
  <c r="BG280" i="9"/>
  <c r="BF280" i="9"/>
  <c r="T280" i="9"/>
  <c r="R280" i="9"/>
  <c r="P280" i="9"/>
  <c r="J280" i="9"/>
  <c r="BE280" i="9" s="1"/>
  <c r="BK278" i="9"/>
  <c r="BI278" i="9"/>
  <c r="BH278" i="9"/>
  <c r="BG278" i="9"/>
  <c r="BF278" i="9"/>
  <c r="T278" i="9"/>
  <c r="R278" i="9"/>
  <c r="P278" i="9"/>
  <c r="J278" i="9"/>
  <c r="BE278" i="9" s="1"/>
  <c r="BK264" i="9"/>
  <c r="BI264" i="9"/>
  <c r="BH264" i="9"/>
  <c r="BG264" i="9"/>
  <c r="BF264" i="9"/>
  <c r="T264" i="9"/>
  <c r="R264" i="9"/>
  <c r="P264" i="9"/>
  <c r="P260" i="9" s="1"/>
  <c r="J264" i="9"/>
  <c r="BE264" i="9" s="1"/>
  <c r="BK261" i="9"/>
  <c r="BI261" i="9"/>
  <c r="BH261" i="9"/>
  <c r="BG261" i="9"/>
  <c r="BF261" i="9"/>
  <c r="BE261" i="9"/>
  <c r="T261" i="9"/>
  <c r="R261" i="9"/>
  <c r="P261" i="9"/>
  <c r="J261" i="9"/>
  <c r="T260" i="9"/>
  <c r="BK241" i="9"/>
  <c r="BI241" i="9"/>
  <c r="BH241" i="9"/>
  <c r="BG241" i="9"/>
  <c r="BF241" i="9"/>
  <c r="T241" i="9"/>
  <c r="R241" i="9"/>
  <c r="P241" i="9"/>
  <c r="J241" i="9"/>
  <c r="BE241" i="9" s="1"/>
  <c r="BK236" i="9"/>
  <c r="BI236" i="9"/>
  <c r="BH236" i="9"/>
  <c r="BG236" i="9"/>
  <c r="BF236" i="9"/>
  <c r="T236" i="9"/>
  <c r="R236" i="9"/>
  <c r="P236" i="9"/>
  <c r="J236" i="9"/>
  <c r="BE236" i="9" s="1"/>
  <c r="BK232" i="9"/>
  <c r="BI232" i="9"/>
  <c r="BH232" i="9"/>
  <c r="BG232" i="9"/>
  <c r="BF232" i="9"/>
  <c r="T232" i="9"/>
  <c r="R232" i="9"/>
  <c r="P232" i="9"/>
  <c r="J232" i="9"/>
  <c r="BE232" i="9" s="1"/>
  <c r="BK230" i="9"/>
  <c r="BI230" i="9"/>
  <c r="BH230" i="9"/>
  <c r="BG230" i="9"/>
  <c r="BF230" i="9"/>
  <c r="BE230" i="9"/>
  <c r="T230" i="9"/>
  <c r="R230" i="9"/>
  <c r="P230" i="9"/>
  <c r="J230" i="9"/>
  <c r="BK227" i="9"/>
  <c r="BI227" i="9"/>
  <c r="BH227" i="9"/>
  <c r="BG227" i="9"/>
  <c r="BF227" i="9"/>
  <c r="T227" i="9"/>
  <c r="R227" i="9"/>
  <c r="P227" i="9"/>
  <c r="J227" i="9"/>
  <c r="BE227" i="9" s="1"/>
  <c r="BK224" i="9"/>
  <c r="BI224" i="9"/>
  <c r="BH224" i="9"/>
  <c r="BG224" i="9"/>
  <c r="BF224" i="9"/>
  <c r="T224" i="9"/>
  <c r="R224" i="9"/>
  <c r="P224" i="9"/>
  <c r="J224" i="9"/>
  <c r="BE224" i="9" s="1"/>
  <c r="BK221" i="9"/>
  <c r="BI221" i="9"/>
  <c r="BH221" i="9"/>
  <c r="BG221" i="9"/>
  <c r="BF221" i="9"/>
  <c r="T221" i="9"/>
  <c r="R221" i="9"/>
  <c r="R216" i="9" s="1"/>
  <c r="P221" i="9"/>
  <c r="J221" i="9"/>
  <c r="BE221" i="9" s="1"/>
  <c r="BK217" i="9"/>
  <c r="BI217" i="9"/>
  <c r="BH217" i="9"/>
  <c r="BG217" i="9"/>
  <c r="BF217" i="9"/>
  <c r="T217" i="9"/>
  <c r="R217" i="9"/>
  <c r="P217" i="9"/>
  <c r="J217" i="9"/>
  <c r="BE217" i="9" s="1"/>
  <c r="BK214" i="9"/>
  <c r="BI214" i="9"/>
  <c r="BH214" i="9"/>
  <c r="BG214" i="9"/>
  <c r="BF214" i="9"/>
  <c r="T214" i="9"/>
  <c r="R214" i="9"/>
  <c r="P214" i="9"/>
  <c r="J214" i="9"/>
  <c r="BE214" i="9" s="1"/>
  <c r="BK211" i="9"/>
  <c r="BI211" i="9"/>
  <c r="BH211" i="9"/>
  <c r="BG211" i="9"/>
  <c r="BF211" i="9"/>
  <c r="T211" i="9"/>
  <c r="R211" i="9"/>
  <c r="P211" i="9"/>
  <c r="P207" i="9" s="1"/>
  <c r="J211" i="9"/>
  <c r="BE211" i="9" s="1"/>
  <c r="BK208" i="9"/>
  <c r="BK207" i="9" s="1"/>
  <c r="J207" i="9" s="1"/>
  <c r="BI208" i="9"/>
  <c r="BH208" i="9"/>
  <c r="BG208" i="9"/>
  <c r="BF208" i="9"/>
  <c r="T208" i="9"/>
  <c r="R208" i="9"/>
  <c r="R207" i="9" s="1"/>
  <c r="P208" i="9"/>
  <c r="J208" i="9"/>
  <c r="BE208" i="9" s="1"/>
  <c r="T207" i="9"/>
  <c r="BK206" i="9"/>
  <c r="BK201" i="9" s="1"/>
  <c r="J201" i="9" s="1"/>
  <c r="J99" i="9" s="1"/>
  <c r="BI206" i="9"/>
  <c r="BH206" i="9"/>
  <c r="BG206" i="9"/>
  <c r="BF206" i="9"/>
  <c r="T206" i="9"/>
  <c r="R206" i="9"/>
  <c r="R201" i="9" s="1"/>
  <c r="P206" i="9"/>
  <c r="P201" i="9" s="1"/>
  <c r="J206" i="9"/>
  <c r="BE206" i="9" s="1"/>
  <c r="BK202" i="9"/>
  <c r="BI202" i="9"/>
  <c r="BH202" i="9"/>
  <c r="BG202" i="9"/>
  <c r="BF202" i="9"/>
  <c r="T202" i="9"/>
  <c r="T201" i="9" s="1"/>
  <c r="R202" i="9"/>
  <c r="P202" i="9"/>
  <c r="J202" i="9"/>
  <c r="BE202" i="9" s="1"/>
  <c r="BK198" i="9"/>
  <c r="BI198" i="9"/>
  <c r="BH198" i="9"/>
  <c r="BG198" i="9"/>
  <c r="BF198" i="9"/>
  <c r="T198" i="9"/>
  <c r="R198" i="9"/>
  <c r="P198" i="9"/>
  <c r="J198" i="9"/>
  <c r="BE198" i="9" s="1"/>
  <c r="BK195" i="9"/>
  <c r="BI195" i="9"/>
  <c r="BH195" i="9"/>
  <c r="BG195" i="9"/>
  <c r="BF195" i="9"/>
  <c r="T195" i="9"/>
  <c r="R195" i="9"/>
  <c r="P195" i="9"/>
  <c r="J195" i="9"/>
  <c r="BE195" i="9" s="1"/>
  <c r="BK193" i="9"/>
  <c r="BI193" i="9"/>
  <c r="BH193" i="9"/>
  <c r="BG193" i="9"/>
  <c r="BF193" i="9"/>
  <c r="T193" i="9"/>
  <c r="R193" i="9"/>
  <c r="P193" i="9"/>
  <c r="J193" i="9"/>
  <c r="BE193" i="9" s="1"/>
  <c r="BK190" i="9"/>
  <c r="BI190" i="9"/>
  <c r="BH190" i="9"/>
  <c r="BG190" i="9"/>
  <c r="BF190" i="9"/>
  <c r="T190" i="9"/>
  <c r="R190" i="9"/>
  <c r="P190" i="9"/>
  <c r="J190" i="9"/>
  <c r="BE190" i="9" s="1"/>
  <c r="BK188" i="9"/>
  <c r="BI188" i="9"/>
  <c r="BH188" i="9"/>
  <c r="BG188" i="9"/>
  <c r="BF188" i="9"/>
  <c r="T188" i="9"/>
  <c r="R188" i="9"/>
  <c r="P188" i="9"/>
  <c r="J188" i="9"/>
  <c r="BE188" i="9" s="1"/>
  <c r="BK185" i="9"/>
  <c r="BI185" i="9"/>
  <c r="BH185" i="9"/>
  <c r="BG185" i="9"/>
  <c r="BF185" i="9"/>
  <c r="T185" i="9"/>
  <c r="R185" i="9"/>
  <c r="P185" i="9"/>
  <c r="J185" i="9"/>
  <c r="BE185" i="9" s="1"/>
  <c r="BK182" i="9"/>
  <c r="BI182" i="9"/>
  <c r="BH182" i="9"/>
  <c r="BG182" i="9"/>
  <c r="BF182" i="9"/>
  <c r="T182" i="9"/>
  <c r="R182" i="9"/>
  <c r="P182" i="9"/>
  <c r="J182" i="9"/>
  <c r="BE182" i="9" s="1"/>
  <c r="BK179" i="9"/>
  <c r="BI179" i="9"/>
  <c r="BH179" i="9"/>
  <c r="BG179" i="9"/>
  <c r="BF179" i="9"/>
  <c r="T179" i="9"/>
  <c r="R179" i="9"/>
  <c r="P179" i="9"/>
  <c r="J179" i="9"/>
  <c r="BE179" i="9" s="1"/>
  <c r="BK177" i="9"/>
  <c r="BI177" i="9"/>
  <c r="BH177" i="9"/>
  <c r="BG177" i="9"/>
  <c r="BF177" i="9"/>
  <c r="T177" i="9"/>
  <c r="R177" i="9"/>
  <c r="P177" i="9"/>
  <c r="J177" i="9"/>
  <c r="BE177" i="9" s="1"/>
  <c r="BK175" i="9"/>
  <c r="BI175" i="9"/>
  <c r="BH175" i="9"/>
  <c r="BG175" i="9"/>
  <c r="BF175" i="9"/>
  <c r="T175" i="9"/>
  <c r="R175" i="9"/>
  <c r="P175" i="9"/>
  <c r="J175" i="9"/>
  <c r="BE175" i="9" s="1"/>
  <c r="BK172" i="9"/>
  <c r="BI172" i="9"/>
  <c r="BH172" i="9"/>
  <c r="BG172" i="9"/>
  <c r="BF172" i="9"/>
  <c r="T172" i="9"/>
  <c r="R172" i="9"/>
  <c r="P172" i="9"/>
  <c r="J172" i="9"/>
  <c r="BE172" i="9" s="1"/>
  <c r="BK168" i="9"/>
  <c r="BI168" i="9"/>
  <c r="BH168" i="9"/>
  <c r="BG168" i="9"/>
  <c r="BF168" i="9"/>
  <c r="T168" i="9"/>
  <c r="R168" i="9"/>
  <c r="P168" i="9"/>
  <c r="J168" i="9"/>
  <c r="BE168" i="9" s="1"/>
  <c r="BK166" i="9"/>
  <c r="BI166" i="9"/>
  <c r="BH166" i="9"/>
  <c r="BG166" i="9"/>
  <c r="BF166" i="9"/>
  <c r="BE166" i="9"/>
  <c r="T166" i="9"/>
  <c r="R166" i="9"/>
  <c r="P166" i="9"/>
  <c r="J166" i="9"/>
  <c r="BK164" i="9"/>
  <c r="BI164" i="9"/>
  <c r="BH164" i="9"/>
  <c r="BG164" i="9"/>
  <c r="BF164" i="9"/>
  <c r="T164" i="9"/>
  <c r="R164" i="9"/>
  <c r="P164" i="9"/>
  <c r="J164" i="9"/>
  <c r="BE164" i="9" s="1"/>
  <c r="BK160" i="9"/>
  <c r="BI160" i="9"/>
  <c r="BH160" i="9"/>
  <c r="BG160" i="9"/>
  <c r="BF160" i="9"/>
  <c r="T160" i="9"/>
  <c r="R160" i="9"/>
  <c r="P160" i="9"/>
  <c r="J160" i="9"/>
  <c r="BE160" i="9" s="1"/>
  <c r="BK156" i="9"/>
  <c r="BI156" i="9"/>
  <c r="BH156" i="9"/>
  <c r="BG156" i="9"/>
  <c r="BF156" i="9"/>
  <c r="T156" i="9"/>
  <c r="R156" i="9"/>
  <c r="P156" i="9"/>
  <c r="P152" i="9" s="1"/>
  <c r="J156" i="9"/>
  <c r="BE156" i="9" s="1"/>
  <c r="BK153" i="9"/>
  <c r="BK152" i="9" s="1"/>
  <c r="J152" i="9" s="1"/>
  <c r="J98" i="9" s="1"/>
  <c r="BI153" i="9"/>
  <c r="BH153" i="9"/>
  <c r="BG153" i="9"/>
  <c r="BF153" i="9"/>
  <c r="T153" i="9"/>
  <c r="R153" i="9"/>
  <c r="P153" i="9"/>
  <c r="J153" i="9"/>
  <c r="BE153" i="9" s="1"/>
  <c r="T152" i="9"/>
  <c r="J146" i="9"/>
  <c r="J144" i="9"/>
  <c r="F144" i="9"/>
  <c r="E142" i="9"/>
  <c r="E140" i="9"/>
  <c r="J129" i="9"/>
  <c r="J121" i="9"/>
  <c r="J91" i="9"/>
  <c r="F89" i="9"/>
  <c r="E87" i="9"/>
  <c r="E85" i="9"/>
  <c r="J37" i="9"/>
  <c r="J36" i="9"/>
  <c r="J35" i="9"/>
  <c r="J24" i="9"/>
  <c r="E24" i="9"/>
  <c r="J92" i="9" s="1"/>
  <c r="J23" i="9"/>
  <c r="J21" i="9"/>
  <c r="E21" i="9"/>
  <c r="J20" i="9"/>
  <c r="J18" i="9"/>
  <c r="E18" i="9"/>
  <c r="J17" i="9"/>
  <c r="J15" i="9"/>
  <c r="E15" i="9"/>
  <c r="F146" i="9" s="1"/>
  <c r="J14" i="9"/>
  <c r="J12" i="9"/>
  <c r="J89" i="9" s="1"/>
  <c r="E32" i="4" l="1"/>
  <c r="J100" i="9"/>
  <c r="BK1176" i="9"/>
  <c r="J1176" i="9" s="1"/>
  <c r="J125" i="9" s="1"/>
  <c r="J1177" i="9"/>
  <c r="J126" i="9" s="1"/>
  <c r="BK507" i="9"/>
  <c r="J507" i="9" s="1"/>
  <c r="J103" i="9" s="1"/>
  <c r="F37" i="9"/>
  <c r="BK547" i="9"/>
  <c r="J547" i="9" s="1"/>
  <c r="J105" i="9" s="1"/>
  <c r="BK753" i="9"/>
  <c r="J753" i="9" s="1"/>
  <c r="J115" i="9" s="1"/>
  <c r="BK872" i="9"/>
  <c r="J872" i="9" s="1"/>
  <c r="J117" i="9" s="1"/>
  <c r="F35" i="9"/>
  <c r="BK958" i="9"/>
  <c r="J958" i="9" s="1"/>
  <c r="J119" i="9" s="1"/>
  <c r="E27" i="4"/>
  <c r="J34" i="9"/>
  <c r="BK216" i="9"/>
  <c r="BK151" i="9" s="1"/>
  <c r="BK584" i="9"/>
  <c r="J584" i="9" s="1"/>
  <c r="J107" i="9" s="1"/>
  <c r="BK1166" i="9"/>
  <c r="J1166" i="9" s="1"/>
  <c r="J123" i="9" s="1"/>
  <c r="J216" i="9"/>
  <c r="J101" i="9" s="1"/>
  <c r="F33" i="9"/>
  <c r="P547" i="9"/>
  <c r="T584" i="9"/>
  <c r="R825" i="9"/>
  <c r="J33" i="9"/>
  <c r="F91" i="9"/>
  <c r="T216" i="9"/>
  <c r="P216" i="9"/>
  <c r="P507" i="9"/>
  <c r="P151" i="9" s="1"/>
  <c r="P150" i="9" s="1"/>
  <c r="T547" i="9"/>
  <c r="F147" i="9"/>
  <c r="F92" i="9"/>
  <c r="T151" i="9"/>
  <c r="T150" i="9" s="1"/>
  <c r="R152" i="9"/>
  <c r="F36" i="9"/>
  <c r="F34" i="9"/>
  <c r="R260" i="9"/>
  <c r="T507" i="9"/>
  <c r="R563" i="9"/>
  <c r="BK712" i="9"/>
  <c r="J712" i="9" s="1"/>
  <c r="J113" i="9" s="1"/>
  <c r="T712" i="9"/>
  <c r="P872" i="9"/>
  <c r="R932" i="9"/>
  <c r="P958" i="9"/>
  <c r="P1130" i="9"/>
  <c r="R1171" i="9"/>
  <c r="T634" i="9"/>
  <c r="J147" i="9"/>
  <c r="J635" i="9"/>
  <c r="J111" i="9" s="1"/>
  <c r="P635" i="9"/>
  <c r="P634" i="9" s="1"/>
  <c r="R676" i="9"/>
  <c r="P712" i="9"/>
  <c r="R1108" i="9"/>
  <c r="R1149" i="9"/>
  <c r="R634" i="9" s="1"/>
  <c r="T1176" i="9"/>
  <c r="R1176" i="9"/>
  <c r="E28" i="4"/>
  <c r="E29" i="4" s="1"/>
  <c r="BK634" i="9" l="1"/>
  <c r="J634" i="9" s="1"/>
  <c r="J110" i="9" s="1"/>
  <c r="R151" i="9"/>
  <c r="R150" i="9" s="1"/>
  <c r="BK150" i="9"/>
  <c r="J150" i="9" s="1"/>
  <c r="J151" i="9"/>
  <c r="J97" i="9" s="1"/>
  <c r="E33" i="4"/>
  <c r="E34" i="4" s="1"/>
  <c r="J30" i="9" l="1"/>
  <c r="J96" i="9"/>
  <c r="J39" i="9" l="1"/>
  <c r="C10" i="4"/>
  <c r="E9" i="4" s="1"/>
  <c r="E12" i="4" s="1"/>
  <c r="E15" i="4"/>
  <c r="E16" i="4" s="1"/>
  <c r="E17" i="4" s="1"/>
  <c r="E22" i="4"/>
  <c r="E23" i="4" s="1"/>
  <c r="E24" i="4" s="1"/>
</calcChain>
</file>

<file path=xl/sharedStrings.xml><?xml version="1.0" encoding="utf-8"?>
<sst xmlns="http://schemas.openxmlformats.org/spreadsheetml/2006/main" count="11290" uniqueCount="1799">
  <si>
    <t/>
  </si>
  <si>
    <t>False</t>
  </si>
  <si>
    <t>&gt;&gt;  skryté sloupce  &lt;&lt;</t>
  </si>
  <si>
    <t>21</t>
  </si>
  <si>
    <t>15</t>
  </si>
  <si>
    <t>v ---  níže se nacházejí doplnkové a pomocné údaje k sestavám  --- v</t>
  </si>
  <si>
    <t>Stavba:</t>
  </si>
  <si>
    <t>Stavební úpravy BD Milín - blok B, Nádražní č.p. 205 - 207</t>
  </si>
  <si>
    <t>KSO:</t>
  </si>
  <si>
    <t>CC-CZ:</t>
  </si>
  <si>
    <t>Místo:</t>
  </si>
  <si>
    <t xml:space="preserve"> </t>
  </si>
  <si>
    <t>Datum:</t>
  </si>
  <si>
    <t>Zadavatel:</t>
  </si>
  <si>
    <t>IČ:</t>
  </si>
  <si>
    <t>DIČ:</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</si>
  <si>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</si>
  <si>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</si>
  <si>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</si>
  <si>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</si>
  <si>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</si>
  <si>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</si>
  <si>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</si>
  <si>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</si>
  <si>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</si>
  <si>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</si>
  <si>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</si>
  <si>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</si>
  <si>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</si>
  <si>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</si>
  <si>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</si>
  <si>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</si>
  <si>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Kód</t>
  </si>
  <si>
    <t>Typ</t>
  </si>
  <si>
    <t>D</t>
  </si>
  <si>
    <t>0</t>
  </si>
  <si>
    <t>1</t>
  </si>
  <si>
    <t>Architektonicko-stavební část</t>
  </si>
  <si>
    <t>2</t>
  </si>
  <si>
    <t>Objekt:</t>
  </si>
  <si>
    <t>1 - Architektonicko-stavební část</t>
  </si>
  <si>
    <t>REKAPITULACE ČLENĚNÍ SOUPISU PRACÍ</t>
  </si>
  <si>
    <t>Kód dílu - Popis</t>
  </si>
  <si>
    <t>Cena celkem [CZK]</t>
  </si>
  <si>
    <t>Náklady soupisu celkem</t>
  </si>
  <si>
    <t>-1</t>
  </si>
  <si>
    <t>HSV - Práce a dodávky HSV</t>
  </si>
  <si>
    <t xml:space="preserve">    1 - Zemní práce</t>
  </si>
  <si>
    <t xml:space="preserve">    3 - Svislé a kompletní konstrukce</t>
  </si>
  <si>
    <t xml:space="preserve">    5 - Komunikace pozemní</t>
  </si>
  <si>
    <t xml:space="preserve">    61 - Úprava povrchů vnitřních</t>
  </si>
  <si>
    <t xml:space="preserve">    62 - Úprava povrchů vnějších</t>
  </si>
  <si>
    <t xml:space="preserve">    63 - Podlahy a podlahové konstrukce</t>
  </si>
  <si>
    <t xml:space="preserve">    64 - Osazování výplní otvorů</t>
  </si>
  <si>
    <t xml:space="preserve">    9 - Ostatní konstrukce a práce, bourání</t>
  </si>
  <si>
    <t xml:space="preserve">    94 - Lešení a stavební výtahy</t>
  </si>
  <si>
    <t xml:space="preserve">    96 - Bourání konstrukcí</t>
  </si>
  <si>
    <t xml:space="preserve">    997 - Přesun sutě</t>
  </si>
  <si>
    <t xml:space="preserve">    998 - Přesun hmot</t>
  </si>
  <si>
    <t>PSV - Práce a dodávky PSV</t>
  </si>
  <si>
    <t xml:space="preserve">    711 - Izolace proti vodě, vlhkosti a plynům</t>
  </si>
  <si>
    <t xml:space="preserve">    713 - Izolace tepelné</t>
  </si>
  <si>
    <t xml:space="preserve">    741 - Elektroinstalace - silnoproud</t>
  </si>
  <si>
    <t xml:space="preserve">    748 - Elektromontáže - osvětlovací zařízení a svítidla</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</si>
  <si>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</si>
  <si>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</si>
  <si>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</si>
  <si>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</si>
  <si>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</si>
  <si>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</si>
  <si>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</si>
  <si>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783 - Dokončovací práce - nátěry</t>
  </si>
  <si>
    <t xml:space="preserve">    784 - Dokončovací práce - malby a tapety</t>
  </si>
  <si>
    <t>HZS - Hodinové zúčtovací sazby</t>
  </si>
  <si>
    <t>VRN - Vedlejší rozpočtové náklady</t>
  </si>
  <si>
    <t xml:space="preserve">    VRN1 - Průzkumné, geodetické a projektové práce</t>
  </si>
  <si>
    <t xml:space="preserve">    VRN3 - Zařízení staveniště</t>
  </si>
  <si>
    <t xml:space="preserve">    VRN4 - Inženýrská činnost</t>
  </si>
  <si>
    <t xml:space="preserve">    VRN6 - Územní vlivy</t>
  </si>
  <si>
    <t xml:space="preserve">    VRN7 - Provozní vlivy</t>
  </si>
  <si>
    <t>SOUPIS PRACÍ</t>
  </si>
  <si>
    <t>PČ</t>
  </si>
  <si>
    <t>Popis</t>
  </si>
  <si>
    <t>MJ</t>
  </si>
  <si>
    <t>Množství</t>
  </si>
  <si>
    <t>J.cena [CZK]</t>
  </si>
  <si>
    <t>Cenová soustava</t>
  </si>
  <si>
    <t>J. Nh [h]</t>
  </si>
  <si>
    <t>Nh celkem [h]</t>
  </si>
  <si>
    <t>J. suť [t]</t>
  </si>
  <si>
    <t>Suť Celkem [t]</t>
  </si>
  <si>
    <t>HSV</t>
  </si>
  <si>
    <t>Práce a dodávky HSV</t>
  </si>
  <si>
    <t>ROZPOCET</t>
  </si>
  <si>
    <t>Zemní práce</t>
  </si>
  <si>
    <t>K</t>
  </si>
  <si>
    <t>113107031</t>
  </si>
  <si>
    <t>Odstranění podkladu plochy do 15 m2 z betonu prostého tl 150 mm při překopech inž sítí</t>
  </si>
  <si>
    <t>m2</t>
  </si>
  <si>
    <t>CS ÚRS 2017 01</t>
  </si>
  <si>
    <t>4</t>
  </si>
  <si>
    <t>380675582</t>
  </si>
  <si>
    <t>VV</t>
  </si>
  <si>
    <t>"viz výkres D.1.1.01"</t>
  </si>
  <si>
    <t>"odkopání soklu" (11,20+11,20+32,60+16,50+17,30+6,30+9,80+36,20)*0,60</t>
  </si>
  <si>
    <t>132201101</t>
  </si>
  <si>
    <t>Hloubení rýh š do 600 mm v hornině tř. 3 objemu do 100 m3</t>
  </si>
  <si>
    <t>m3</t>
  </si>
  <si>
    <t>1590629524</t>
  </si>
  <si>
    <t>"odkopání soklu" (11,20+11,20+32,60+16,50+17,30+6,30+9,80+36,20)*0,60*0,50</t>
  </si>
  <si>
    <t>"odpočet ručního kopání" -5,00</t>
  </si>
  <si>
    <t>3</t>
  </si>
  <si>
    <t>132201109</t>
  </si>
  <si>
    <t>Příplatek za lepivost k hloubení rýh š do 600 mm v hornině tř. 3</t>
  </si>
  <si>
    <t>1540503752</t>
  </si>
  <si>
    <t>132212101</t>
  </si>
  <si>
    <t>Hloubení rýh š do 600 mm ručním nebo pneum nářadím v soudržných horninách tř. 3</t>
  </si>
  <si>
    <t>-834168807</t>
  </si>
  <si>
    <t>"odkopání soklu v místě podzemního vedení TZB" 5,00</t>
  </si>
  <si>
    <t>5</t>
  </si>
  <si>
    <t>132212109</t>
  </si>
  <si>
    <t>Příplatek za lepivost u hloubení rýh š do 600 mm ručním nebo pneum nářadím v hornině tř. 3</t>
  </si>
  <si>
    <t>-7688228</t>
  </si>
  <si>
    <t>6</t>
  </si>
  <si>
    <t>162701105</t>
  </si>
  <si>
    <t>Vodorovné přemístění do 10000 m výkopku/sypaniny z horniny tř. 1 až 4</t>
  </si>
  <si>
    <t>-1010271924</t>
  </si>
  <si>
    <t>"množství převzato z položky č. 132201101" 37,33</t>
  </si>
  <si>
    <t>"množství převzato z položky č. 132212101" 5,00</t>
  </si>
  <si>
    <t>"množství převzato z položky č. 175101201" -35,275</t>
  </si>
  <si>
    <t>7</t>
  </si>
  <si>
    <t>162701109</t>
  </si>
  <si>
    <t>Příplatek k vodorovnému přemístění výkopku/sypaniny z horniny tř. 1 až 4 ZKD 1000 m přes 10000 m</t>
  </si>
  <si>
    <t>1555992717</t>
  </si>
  <si>
    <t>"množství převzato z položky č. 162701105" 7,055</t>
  </si>
  <si>
    <t>7,055*2 'Přepočtené koeficientem množství</t>
  </si>
  <si>
    <t>8</t>
  </si>
  <si>
    <t>167101101</t>
  </si>
  <si>
    <t>Nakládání výkopku z hornin tř. 1 až 4 do 100 m3</t>
  </si>
  <si>
    <t>-926021068</t>
  </si>
  <si>
    <t>9</t>
  </si>
  <si>
    <t>171201201</t>
  </si>
  <si>
    <t>Uložení sypaniny na skládky</t>
  </si>
  <si>
    <t>-981856147</t>
  </si>
  <si>
    <t>10</t>
  </si>
  <si>
    <t>171201211</t>
  </si>
  <si>
    <t>Poplatek za uložení odpadu ze sypaniny na skládce (skládkovné)</t>
  </si>
  <si>
    <t>t</t>
  </si>
  <si>
    <t>-771744610</t>
  </si>
  <si>
    <t>7,055*1,75 'Přepočtené koeficientem množství</t>
  </si>
  <si>
    <t>11</t>
  </si>
  <si>
    <t>175101201</t>
  </si>
  <si>
    <t>Obsypání objektu nad přilehlým původním terénem sypaninou bez prohození, uloženou do 3 m</t>
  </si>
  <si>
    <t>89960025</t>
  </si>
  <si>
    <t>"odkopání soklu" (11,20+11,20+32,60+16,50+17,30+6,30+9,80+36,20)*0,50*0,50</t>
  </si>
  <si>
    <t>12</t>
  </si>
  <si>
    <t>181411141</t>
  </si>
  <si>
    <t>Založení parterového trávníku výsevem plochy do 1000 m2 v rovině a ve svahu do 1:5</t>
  </si>
  <si>
    <t>-1180417274</t>
  </si>
  <si>
    <t>"dosetí v místech dotčených stavbou"</t>
  </si>
  <si>
    <t>"viz výkres D.1.1.02" (11,20+11,20+32,60+16,50+17,30+6,30+9,80+36,20+10,00)*0,40</t>
  </si>
  <si>
    <t>13</t>
  </si>
  <si>
    <t>M</t>
  </si>
  <si>
    <t>005724150</t>
  </si>
  <si>
    <t>osivo směs travní parková směs exclusive</t>
  </si>
  <si>
    <t>kg</t>
  </si>
  <si>
    <t>-1140231730</t>
  </si>
  <si>
    <t>60,44*0,025 'Přepočtené koeficientem množství</t>
  </si>
  <si>
    <t>14</t>
  </si>
  <si>
    <t>182303111</t>
  </si>
  <si>
    <t>Doplnění zeminy nebo substrátu na travnatých plochách tl 50 mm rovina v rovinně a svahu do 1:5</t>
  </si>
  <si>
    <t>-1833178996</t>
  </si>
  <si>
    <t>103715000</t>
  </si>
  <si>
    <t>substrát pro trávníky A  VL</t>
  </si>
  <si>
    <t>1837450403</t>
  </si>
  <si>
    <t>60,44*0,058 'Přepočtené koeficientem množství</t>
  </si>
  <si>
    <t>16</t>
  </si>
  <si>
    <t>183403153</t>
  </si>
  <si>
    <t>Obdělání půdy hrabáním v rovině a svahu do 1:5</t>
  </si>
  <si>
    <t>1449695</t>
  </si>
  <si>
    <t>17</t>
  </si>
  <si>
    <t>184802111</t>
  </si>
  <si>
    <t>Chemické odplevelení před založením kultury nad 20 m2 postřikem na široko v rovině a svahu do 1:5</t>
  </si>
  <si>
    <t>373395144</t>
  </si>
  <si>
    <t>Svislé a kompletní konstrukce</t>
  </si>
  <si>
    <t>18</t>
  </si>
  <si>
    <t>340238212</t>
  </si>
  <si>
    <t>Zazdívka otvorů pl do 1 m2 v příčkách nebo stěnách z cihel tl přes 100 mm</t>
  </si>
  <si>
    <t>-177060628</t>
  </si>
  <si>
    <t xml:space="preserve">"zazdívka nových dveřních zárubní" </t>
  </si>
  <si>
    <t>"viz výkres D.1.1.01" 6</t>
  </si>
  <si>
    <t>"viz výkres D.1.1.04" 1</t>
  </si>
  <si>
    <t>19</t>
  </si>
  <si>
    <t>3462499</t>
  </si>
  <si>
    <t>Stavební přípomoce pro VZT (bourání drážek, prostupů) včetně jejich zapravení</t>
  </si>
  <si>
    <t>kompl</t>
  </si>
  <si>
    <t>289509151</t>
  </si>
  <si>
    <t>Komunikace pozemní</t>
  </si>
  <si>
    <t>20</t>
  </si>
  <si>
    <t>564732111</t>
  </si>
  <si>
    <t>Podklad z vibrovaného štěrku VŠ tl 100 mm</t>
  </si>
  <si>
    <t>257036975</t>
  </si>
  <si>
    <t>"viz vákres D.1.1.02"</t>
  </si>
  <si>
    <t>"odkopání soklu" (11,20+11,20+32,60+16,50+17,30+6,30+9,80+36,20-(1,60*3))*0,45</t>
  </si>
  <si>
    <t>596811220</t>
  </si>
  <si>
    <t>Kladení betonové dlažby komunikací pro pěší do lože z kameniva vel do 0,25 m2 plochy do 50 m2</t>
  </si>
  <si>
    <t>-460814464</t>
  </si>
  <si>
    <t>22</t>
  </si>
  <si>
    <t>592457020</t>
  </si>
  <si>
    <t>dlažba betonová plošná hladká Standard 40x40x5 cm šedá</t>
  </si>
  <si>
    <t>882570875</t>
  </si>
  <si>
    <t>61,335*1,05 'Přepočtené koeficientem množství</t>
  </si>
  <si>
    <t>61</t>
  </si>
  <si>
    <t>Úprava povrchů vnitřních</t>
  </si>
  <si>
    <t>23</t>
  </si>
  <si>
    <t>611131121</t>
  </si>
  <si>
    <t>Penetrace akrylát-silikonová vnitřních stropů nanášená ručně</t>
  </si>
  <si>
    <t>-4454732</t>
  </si>
  <si>
    <t>"viz výkres D.1.1.05, D.1.1.34"</t>
  </si>
  <si>
    <t>"pod perlinku a pood štuk"</t>
  </si>
  <si>
    <t>"skladba V06 a V07" (2,36*(2,60+2,50))*2</t>
  </si>
  <si>
    <t>24</t>
  </si>
  <si>
    <t>611142001</t>
  </si>
  <si>
    <t>Potažení vnitřních stropů sklovláknitým pletivem vtlačeným do tenkovrstvé hmoty</t>
  </si>
  <si>
    <t>-1350958590</t>
  </si>
  <si>
    <t>"skladba V06 a V07" 2,36*(2,60+2,50)</t>
  </si>
  <si>
    <t>25</t>
  </si>
  <si>
    <t>611311131</t>
  </si>
  <si>
    <t>Potažení vnitřních rovných stropů vápenným štukem tloušťky do 3 mm</t>
  </si>
  <si>
    <t>-1236635094</t>
  </si>
  <si>
    <t>26</t>
  </si>
  <si>
    <t>611325412</t>
  </si>
  <si>
    <t>Oprava vnitřní vápenocementové hladké omítky stropů v rozsahu plochy do 30%</t>
  </si>
  <si>
    <t>907754552</t>
  </si>
  <si>
    <t>"pod KZS"</t>
  </si>
  <si>
    <t>"množství převzato z položky č. 621211041" 378,273</t>
  </si>
  <si>
    <t>27</t>
  </si>
  <si>
    <t>612142001</t>
  </si>
  <si>
    <t>Potažení vnitřních stěn sklovláknitým pletivem vtlačeným do tenkovrstvé hmoty</t>
  </si>
  <si>
    <t>1766546450</t>
  </si>
  <si>
    <t>"strop nad schodištěm - skladba V06" (2,90*3,44)+((2,90+2,90+3,44)*0,22)</t>
  </si>
  <si>
    <t>28</t>
  </si>
  <si>
    <t>612325222</t>
  </si>
  <si>
    <t>Vápenocementová štuková omítka malých ploch do 0,25 m2 na stěnách</t>
  </si>
  <si>
    <t>kus</t>
  </si>
  <si>
    <t>CS ÚRS 2015 01</t>
  </si>
  <si>
    <t>1751172513</t>
  </si>
  <si>
    <t>"zapravení omítky stěn pod parapetem"</t>
  </si>
  <si>
    <t>"viz výkres D.1.1.02" 31</t>
  </si>
  <si>
    <t>"viz výkres D.1.1.03" 35</t>
  </si>
  <si>
    <t>29</t>
  </si>
  <si>
    <t>612325225</t>
  </si>
  <si>
    <t>Vápenocementová štuková omítka malých ploch do 4,0 m2 na stěnách</t>
  </si>
  <si>
    <t>-440784809</t>
  </si>
  <si>
    <t xml:space="preserve">"viz výkres D.1.1.01" </t>
  </si>
  <si>
    <t>"po zazdívce nových dveřních zárubní" 6</t>
  </si>
  <si>
    <t xml:space="preserve">"viz výkres D.1.1.04" </t>
  </si>
  <si>
    <t>"zazdívce nových dveřních zárubní" 1</t>
  </si>
  <si>
    <t>30</t>
  </si>
  <si>
    <t>612325302</t>
  </si>
  <si>
    <t>Vápenocementová štuková omítka ostění nebo nadpraží</t>
  </si>
  <si>
    <t>-1295040716</t>
  </si>
  <si>
    <t>(0,88+0,58+0,58)*0,40*23</t>
  </si>
  <si>
    <t>(0,51+0,58+0,58)*0,40*2</t>
  </si>
  <si>
    <t>(0,62+0,43+0,43)*0,40</t>
  </si>
  <si>
    <t>(1,36+0,60+0,60)*0,40*2</t>
  </si>
  <si>
    <t xml:space="preserve">"viz výkres D.1.1.02" </t>
  </si>
  <si>
    <t>(2,08+1,50+1,50)*0,48*13</t>
  </si>
  <si>
    <t>(0,70+1,50+1,50)*0,48*10</t>
  </si>
  <si>
    <t>(1,35+1,18+1,18)*0,48*6</t>
  </si>
  <si>
    <t>(1,35+1,48+1,48)*0,48*2</t>
  </si>
  <si>
    <t xml:space="preserve">"viz výkres D.1.1.03" </t>
  </si>
  <si>
    <t>(1,35+1,18+1,18)*0,48*7</t>
  </si>
  <si>
    <t>(0,70+1,48+1,48)*0,48*10</t>
  </si>
  <si>
    <t>(1,35+1,79+1,79)*0,48*3</t>
  </si>
  <si>
    <t>"balkón. dveře na balkón" (1,30+2,25+2,25)*0,48</t>
  </si>
  <si>
    <t>"dveře vchodové" (1,50+2,20+2,20)*0,48*3</t>
  </si>
  <si>
    <t>62</t>
  </si>
  <si>
    <t>Úprava povrchů vnějších</t>
  </si>
  <si>
    <t>31</t>
  </si>
  <si>
    <t>621131121</t>
  </si>
  <si>
    <t>Penetrace akrylát-silikon vnějších podhledů nanášená ručně</t>
  </si>
  <si>
    <t>-1576210031</t>
  </si>
  <si>
    <t>32</t>
  </si>
  <si>
    <t>621211041</t>
  </si>
  <si>
    <t>Montáž kontaktního zateplení vnějších podhledů z polystyrénových desek tl do 200 mm</t>
  </si>
  <si>
    <t>-433607449</t>
  </si>
  <si>
    <t>"skladba V02"</t>
  </si>
  <si>
    <t>(6,30*4,15)</t>
  </si>
  <si>
    <t>(10,90*4,15)</t>
  </si>
  <si>
    <t>(16,50*4,15)</t>
  </si>
  <si>
    <t>(7,90*4,15)</t>
  </si>
  <si>
    <t>(4,30*4,15)</t>
  </si>
  <si>
    <t>(11,00*4,15)</t>
  </si>
  <si>
    <t>(11,10*4,15)</t>
  </si>
  <si>
    <t>(4,25*4,15)</t>
  </si>
  <si>
    <t>33</t>
  </si>
  <si>
    <t>283760810</t>
  </si>
  <si>
    <t>deska fasádní polystyrénová Isover EPS GreyWall Plus 1000 x 500 x 200 mm</t>
  </si>
  <si>
    <t>-726070003</t>
  </si>
  <si>
    <t>378,273*1,07 'Přepočtené koeficientem množství</t>
  </si>
  <si>
    <t>34</t>
  </si>
  <si>
    <t>622131121</t>
  </si>
  <si>
    <t>Penetrace akrylát-silikon vnějších stěn nanášená ručně</t>
  </si>
  <si>
    <t>-1473295762</t>
  </si>
  <si>
    <t>"množství převzato z položky č. 622211011" 182,43</t>
  </si>
  <si>
    <t>"množství převzato z položky č. 622211021" 234,386</t>
  </si>
  <si>
    <t>"množství převzato z položky č. 622211031" 130,022</t>
  </si>
  <si>
    <t>"množství převzato z položky č. 622211041" 782,949</t>
  </si>
  <si>
    <t>"množství převzato z položky č. 622221031" 52,71</t>
  </si>
  <si>
    <t>"viz výkres D.1.1.33 - římsa" (17,00+10,30+16,60+32,70+10,30+36,60+10,00+6,50)*(0,10+0,15+0,05+0,25)</t>
  </si>
  <si>
    <t>35</t>
  </si>
  <si>
    <t>622142001</t>
  </si>
  <si>
    <t>Potažení vnějších stěn sklovláknitým pletivem vtlačeným do tenkovrstvé hmoty</t>
  </si>
  <si>
    <t>1564453307</t>
  </si>
  <si>
    <t>36</t>
  </si>
  <si>
    <t>622143002</t>
  </si>
  <si>
    <t>Montáž omítkových plastových nebo pozinkovaných dilatačních profilů</t>
  </si>
  <si>
    <t>m</t>
  </si>
  <si>
    <t>-428316223</t>
  </si>
  <si>
    <t>"viz výkres D.1.1.06, D.1.1.08" 7,50+7,50</t>
  </si>
  <si>
    <t>37</t>
  </si>
  <si>
    <t>553430140</t>
  </si>
  <si>
    <t>profil omítkový dilatační pro omítky venkovní 12 mm</t>
  </si>
  <si>
    <t>2099480677</t>
  </si>
  <si>
    <t>15*1,05 'Přepočtené koeficientem množství</t>
  </si>
  <si>
    <t>38</t>
  </si>
  <si>
    <t>622143003</t>
  </si>
  <si>
    <t>Montáž omítkových plastových nebo pozinkovaných rohových profilů s tkaninou</t>
  </si>
  <si>
    <t>-1912039661</t>
  </si>
  <si>
    <t>"zateplení soklu" (1,60*6)+20,00</t>
  </si>
  <si>
    <t>"viz výkres D.1.1.01, D.1.1.35"</t>
  </si>
  <si>
    <t>"zakončení obráceného soklu v 1.PP"</t>
  </si>
  <si>
    <t>(6,30+6,30+4,15+4,15+3,00+3,00+0,80+0,50)</t>
  </si>
  <si>
    <t>(10,90+10,90+4,15+4,15+0,70+0,70)</t>
  </si>
  <si>
    <t>(16,50+16,50+4,15+4,15+3,00+3,00+0,65+0,35+1,10+1,10+0,55+0,50)</t>
  </si>
  <si>
    <t>(7,90+7,90+4,15+4,15)</t>
  </si>
  <si>
    <t>(4,30+4,30+4,15+4,15)</t>
  </si>
  <si>
    <t>(11,00+11,00+4,15+4,15+0,60+0,60)</t>
  </si>
  <si>
    <t>(6,30+6,30+4,15+4,15+0,50+0,50+1,00+1,00)</t>
  </si>
  <si>
    <t>(11,10+11,10+4,15+4,15)</t>
  </si>
  <si>
    <t>(4,25+4,25+4,15+4,15)</t>
  </si>
  <si>
    <t>(6,30+6,30+4,15+4,15+3,00+3,00+0,30+0,50+0,50)</t>
  </si>
  <si>
    <t>(6,30+6,30+4,15+4,15)</t>
  </si>
  <si>
    <t xml:space="preserve">"okna" </t>
  </si>
  <si>
    <t>(0,88+0,88+0,58+0,58)*23</t>
  </si>
  <si>
    <t>(0,51+0,51+0,58+0,58)*2</t>
  </si>
  <si>
    <t>(0,62+0,62+0,43+0,43)</t>
  </si>
  <si>
    <t>(1,36+1,36+0,60+0,60)*2</t>
  </si>
  <si>
    <t>(2,08+2,08+1,50+1,50)*13</t>
  </si>
  <si>
    <t>(0,70+0,70+1,50+1,50)*10</t>
  </si>
  <si>
    <t>(1,35+1,35+1,18+1,18)*6</t>
  </si>
  <si>
    <t>(1,35+1,35+1,48+1,48)*2</t>
  </si>
  <si>
    <t>(1,35+1,35+1,18+1,18)*7</t>
  </si>
  <si>
    <t>(0,70+0,70+1,48+1,48)*10</t>
  </si>
  <si>
    <t>(1,35+1,35+1,79+1,79)*3</t>
  </si>
  <si>
    <t>"balkón. dveře na balkón" (1,30+1,30+2,25+2,25)</t>
  </si>
  <si>
    <t>"dveře vchodové" (1,50+2,20+2,20)*3</t>
  </si>
  <si>
    <t>"viz výkres D.1.1.33 - římsa" 17,00+10,30+16,60+32,70+10,30+36,60+10,00+6,50</t>
  </si>
  <si>
    <t>"hlavní fasáda" (6,60*5)+120,00</t>
  </si>
  <si>
    <t>39</t>
  </si>
  <si>
    <t>590514840</t>
  </si>
  <si>
    <t>lišta rohová PVC 10/10 cm s tkaninou bal. 2,5 m</t>
  </si>
  <si>
    <t>1070323268</t>
  </si>
  <si>
    <t>1113,93*1,05 'Přepočtené koeficientem množství</t>
  </si>
  <si>
    <t>40</t>
  </si>
  <si>
    <t>622143004</t>
  </si>
  <si>
    <t>Montáž omítkových samolepících začišťovacích profilů (APU lišt)</t>
  </si>
  <si>
    <t>243436401</t>
  </si>
  <si>
    <t>(0,88+0,58+0,58)*23</t>
  </si>
  <si>
    <t>(0,51+0,58+0,58)*2</t>
  </si>
  <si>
    <t>(0,62+0,43+0,43)</t>
  </si>
  <si>
    <t>(1,36+0,60+0,60)*2</t>
  </si>
  <si>
    <t xml:space="preserve">"viz výkres D.1.1.02 (vnitřní a vnější)" </t>
  </si>
  <si>
    <t>(2,08+1,50+1,50)*13*2</t>
  </si>
  <si>
    <t>(0,70+1,50+1,50)*10*2</t>
  </si>
  <si>
    <t>(1,35+1,18+1,18)*6*2</t>
  </si>
  <si>
    <t>(1,35+1,48+1,48)*2*2</t>
  </si>
  <si>
    <t xml:space="preserve">"viz výkres D.1.1.03 (vnitřní a vnější)" </t>
  </si>
  <si>
    <t>(1,35+1,18+1,18)*7*2</t>
  </si>
  <si>
    <t>(0,70+1,48+1,48)*10*2</t>
  </si>
  <si>
    <t>(1,35+1,79+1,79)*3*2</t>
  </si>
  <si>
    <t>"balkón. dveře na balkón" (1,30+2,25+2,25)*2</t>
  </si>
  <si>
    <t>"dveře vchodové" (1,50+2,20+2,20)*3*2</t>
  </si>
  <si>
    <t>41</t>
  </si>
  <si>
    <t>590514750</t>
  </si>
  <si>
    <t>profil okenní začišťovací s tkaninou - 6 mm/2,4 m</t>
  </si>
  <si>
    <t>-988626638</t>
  </si>
  <si>
    <t>675,74*1,05 'Přepočtené koeficientem množství</t>
  </si>
  <si>
    <t>42</t>
  </si>
  <si>
    <t>622211011</t>
  </si>
  <si>
    <t>Montáž zateplení vnějších stěn z polystyrénových desek tl do 80 mm</t>
  </si>
  <si>
    <t>1455792652</t>
  </si>
  <si>
    <t>"vnitřní obrácený sokl zdiva 1.PP"</t>
  </si>
  <si>
    <t>(6,30+6,30+4,15+4,15+3,00+3,00+0,80+0,50)*0,60</t>
  </si>
  <si>
    <t>(10,90+10,90+4,15+4,15+0,70+0,70)*0,60</t>
  </si>
  <si>
    <t>(16,50+16,50+4,15+4,15+3,00+3,00+0,65+0,35+1,10+1,10+0,55+0,50)*0,60</t>
  </si>
  <si>
    <t>(7,90+7,90+4,15+4,15)*0,60</t>
  </si>
  <si>
    <t>(4,30+4,30+4,15+4,15)*0,60</t>
  </si>
  <si>
    <t>(11,00+11,00+4,15+4,15+0,60+0,60)*0,60</t>
  </si>
  <si>
    <t>(6,30+6,30+4,15+4,15+0,50+0,50+1,00+1,00)*0,60</t>
  </si>
  <si>
    <t>(11,10+11,10+4,15+4,15)*0,60</t>
  </si>
  <si>
    <t>(4,25+4,25+4,15+4,15)*0,60</t>
  </si>
  <si>
    <t>(6,30+6,30+4,15+4,15+3,00+3,00+0,30+0,50+0,50)*0,60</t>
  </si>
  <si>
    <t>(6,30+6,30+4,15+4,15)*0,60</t>
  </si>
  <si>
    <t>43</t>
  </si>
  <si>
    <t>283760340</t>
  </si>
  <si>
    <t>deska fasádní polystyrénová EPS "šedý" 1000 x 500 x 60 mm (lambda=0,035 W/mK)</t>
  </si>
  <si>
    <t>-2111356401</t>
  </si>
  <si>
    <t>182,43*1,07 'Přepočtené koeficientem množství</t>
  </si>
  <si>
    <t>44</t>
  </si>
  <si>
    <t>622211021</t>
  </si>
  <si>
    <t>Montáž zateplení vnějších stěn z polystyrénových desek tl do 120 mm</t>
  </si>
  <si>
    <t>1822999239</t>
  </si>
  <si>
    <t xml:space="preserve">"zateplení soklu" </t>
  </si>
  <si>
    <t>"viz výkres D.1.1.06" (10,00*1,80)+(16,60*1,20)</t>
  </si>
  <si>
    <t>"viz výkres D.1.1.07" (10,00*1,30)+(32,60*1,90)+(2,95*2,30*2)-(1,40*2,20*2)</t>
  </si>
  <si>
    <t>"viz výkres D.1.1.08" (16,70*1,60)+(9,80*2,40)+(2,95*2,30)-(1,40*2,20)</t>
  </si>
  <si>
    <t>"viz výkres D.1.1.09" (36,20*2,00)+(6,30*1,50)</t>
  </si>
  <si>
    <t xml:space="preserve">"viz výkres D.1.1.01 okna" </t>
  </si>
  <si>
    <t>(-(0,88*0,58)*23)</t>
  </si>
  <si>
    <t>(-(0,51+0,58+0,58)*2)</t>
  </si>
  <si>
    <t>(-(0,62+0,43+0,43))</t>
  </si>
  <si>
    <t>(-(1,36+0,60+0,60)*2)</t>
  </si>
  <si>
    <t>45</t>
  </si>
  <si>
    <t>283760170</t>
  </si>
  <si>
    <t>deska fasádní polystyrénová soklová EPS 1250 x 600 x 100 mm (lambda=0,035 W/mK)</t>
  </si>
  <si>
    <t>348613275</t>
  </si>
  <si>
    <t>234,386*1,07 'Přepočtené koeficientem množství</t>
  </si>
  <si>
    <t>46</t>
  </si>
  <si>
    <t>622211031</t>
  </si>
  <si>
    <t>Montáž zateplení vnějších stěn z polystyrénových desek tl do 160 mm</t>
  </si>
  <si>
    <t>-1101468176</t>
  </si>
  <si>
    <t>"viz výkres D.1.1.04"</t>
  </si>
  <si>
    <t>"půlštoky" (8,70+19,30+19,30+2,85+2,85+5,15+5,15+1,50+1,50+6,30+4,30+15,60+8,70+0,80+0,65+7,10+15,50+15,50+8,70)*0,87</t>
  </si>
  <si>
    <t>47</t>
  </si>
  <si>
    <t>283760420</t>
  </si>
  <si>
    <t>deska fasádní polystyrénová EPS "šedý" 1000 x 500 x 140 mm (lambda=0,032 W/mK)</t>
  </si>
  <si>
    <t>539734506</t>
  </si>
  <si>
    <t>130,022*1,07 'Přepočtené koeficientem množství</t>
  </si>
  <si>
    <t>48</t>
  </si>
  <si>
    <t>622211041</t>
  </si>
  <si>
    <t>Montáž zateplení vnějších stěn z polystyrénových desek tl do 200 mm</t>
  </si>
  <si>
    <t>-957582901</t>
  </si>
  <si>
    <t>"skladba S01b" ((3,10+3,00+3,10)*2,50)-(0,85*2,00)+((1,80*0,80)*2)+(((1,80*1,80)/2)*2)</t>
  </si>
  <si>
    <t>"viz výkres D.1.1.02, D.1.1.03"</t>
  </si>
  <si>
    <t>"hlavní fasáda" (10,15+36,40+9,80+6,30+16,90+10,15+16,60+32,60)*6,60</t>
  </si>
  <si>
    <t>"odpočet zateplení soklu v místě vstupních dveří" -(2,95*2,30*3)</t>
  </si>
  <si>
    <t>"odpočet oken"</t>
  </si>
  <si>
    <t>(-(2,08*1,50)*13)</t>
  </si>
  <si>
    <t>(-(0,70*1,50)*10)</t>
  </si>
  <si>
    <t>(-(1,35*1,18)*6)</t>
  </si>
  <si>
    <t>(-(1,35*1,48)*2)</t>
  </si>
  <si>
    <t>(-(1,35*1,18)*7)</t>
  </si>
  <si>
    <t>(-(0,70*1,48)*10)</t>
  </si>
  <si>
    <t>(-(1,35*1,79)*3)</t>
  </si>
  <si>
    <t>"balkón. dveře na balkón" (-(1,30*2,25))</t>
  </si>
  <si>
    <t>49</t>
  </si>
  <si>
    <t>283760480</t>
  </si>
  <si>
    <t>deska fasádní polystyrénová EPS "šedý" 1000 x 500 x 200 mm (lambda=0,032 W/mK)</t>
  </si>
  <si>
    <t>-2146420173</t>
  </si>
  <si>
    <t>782,949*1,07 'Přepočtené koeficientem množství</t>
  </si>
  <si>
    <t>50</t>
  </si>
  <si>
    <t>622221031</t>
  </si>
  <si>
    <t>Montáž zateplení vnějších stěn z minerální vlny s podélnou orientací vláken tl do 160 mm</t>
  </si>
  <si>
    <t>-1976825470</t>
  </si>
  <si>
    <t>"zateplení komínů" ((1,10+1,10+0,80+0,80)*1,00*8)+((1,60+1,60+0,80+0,80)*1,00)</t>
  </si>
  <si>
    <t>"zateplení komínů v místě technické místnosti" (0,95*2,85)+((0,80+0,60)*2,85)+(1,25*2,85)</t>
  </si>
  <si>
    <t>"zateplení komínů mimo technické místnosti" ((0,60+0,80+1,10)*1,00)+((0,80+0,55+0,90)*1,00)+((0,70+0,70+1,10)*1,00)</t>
  </si>
  <si>
    <t>51</t>
  </si>
  <si>
    <t>631515310</t>
  </si>
  <si>
    <t>deska minerální izolační s podélnou orientací vláken tl. 140 mm</t>
  </si>
  <si>
    <t>1303112886</t>
  </si>
  <si>
    <t>52,71*1,07 'Přepočtené koeficientem množství</t>
  </si>
  <si>
    <t>52</t>
  </si>
  <si>
    <t>6222512</t>
  </si>
  <si>
    <t>Příplatek k cenám zateplení za použití systému kotvení pod izolantem</t>
  </si>
  <si>
    <t>1438069873</t>
  </si>
  <si>
    <t>53</t>
  </si>
  <si>
    <t>54</t>
  </si>
  <si>
    <t>622252001</t>
  </si>
  <si>
    <t>Montáž zakládacích soklových lišt kontaktního zateplení</t>
  </si>
  <si>
    <t>168984029</t>
  </si>
  <si>
    <t>"viz výkres D.1.1.02"</t>
  </si>
  <si>
    <t>"hlavní fasáda" (10,15+36,40+9,80+6,30+16,90+10,15+16,60+32,55)-(1,45*3)</t>
  </si>
  <si>
    <t>"sokl" 11,20+11,20+32,60+16,50+17,30+6,30+9,80+36,20</t>
  </si>
  <si>
    <t>55</t>
  </si>
  <si>
    <t>590516470</t>
  </si>
  <si>
    <t>lišta soklová Al s okapničkou, zakládací U 10 cm, 0,95/200 cm</t>
  </si>
  <si>
    <t>-968128460</t>
  </si>
  <si>
    <t>141,1*1,05 'Přepočtené koeficientem množství</t>
  </si>
  <si>
    <t>56</t>
  </si>
  <si>
    <t>590516570</t>
  </si>
  <si>
    <t>lišta soklová Al s okapničkou, zakládací U 20 cm, 0,95/200 cm</t>
  </si>
  <si>
    <t>-1233918284</t>
  </si>
  <si>
    <t>134,5*1,05 'Přepočtené koeficientem množství</t>
  </si>
  <si>
    <t>57</t>
  </si>
  <si>
    <t>622325101</t>
  </si>
  <si>
    <t>Oprava vnější vápenocementové hladké omítky složitosti 1 stěn v rozsahu do 10%</t>
  </si>
  <si>
    <t>861419464</t>
  </si>
  <si>
    <t>58</t>
  </si>
  <si>
    <t>622511101</t>
  </si>
  <si>
    <t>Tenkovrstvá akrylátová mozaiková jemnozrnná omítka včetně penetrace vnějších stěn</t>
  </si>
  <si>
    <t>-520053947</t>
  </si>
  <si>
    <t>(-(0,88*0,58)*23)+((0,88+0,58+0,58)*0,12*23)</t>
  </si>
  <si>
    <t>(-(0,51+0,58+0,58)*2)+((0,51+0,58+0,58)*0,12*2)</t>
  </si>
  <si>
    <t>(-(0,62+0,43+0,43))+((0,62+0,43+0,43)*0,12)</t>
  </si>
  <si>
    <t>(-(1,36+0,60+0,60)*2)+((1,36+0,60+0,60)*0,12*2)</t>
  </si>
  <si>
    <t>59</t>
  </si>
  <si>
    <t>622521011</t>
  </si>
  <si>
    <t>Tenkovrstvá silikátová zrnitá omítka tl. 1,5 mm včetně penetrace vnějších stěn</t>
  </si>
  <si>
    <t>-58653733</t>
  </si>
  <si>
    <t>(-(2,08*1,50)*13)+((2,08+1,50+1,50)*0,22*13)</t>
  </si>
  <si>
    <t>(-(0,70*1,50)*10)+((0,70+1,50+1,50)*0,22*10)</t>
  </si>
  <si>
    <t>(-(1,35*1,18)*6)+((1,35+1,18+1,18)*0,22*6)</t>
  </si>
  <si>
    <t>(-(1,35*1,48)*2)+((1,35+1,48+1,48)*0,22*2)</t>
  </si>
  <si>
    <t>(-(1,35*1,18)*7)+((1,35+1,18+1,18)*0,22*7)</t>
  </si>
  <si>
    <t>(-(0,70*1,48)*10)+((0,70+1,48+1,48)*0,22*10)</t>
  </si>
  <si>
    <t>(-(1,35*1,79)*3)+((1,35+1,79+1,79)*0,22*3)</t>
  </si>
  <si>
    <t>"balkón. dveře na balkón" (-(1,30*2,25))+((1,30+2,25+2,25)*0,22)</t>
  </si>
  <si>
    <t>60</t>
  </si>
  <si>
    <t>628195001</t>
  </si>
  <si>
    <t>Očištění zdiva nebo betonu zdí a valů před započetím oprav ručně</t>
  </si>
  <si>
    <t>57325497</t>
  </si>
  <si>
    <t>"viz výkres D.1.1.06" (10,00*0,60)+(16,60*0,60)</t>
  </si>
  <si>
    <t>"viz výkres D.1.1.07" (10,00*0,60)+(32,60*0,60)</t>
  </si>
  <si>
    <t>"viz výkres D.1.1.08" (16,70*0,60)+(9,80*0,60)</t>
  </si>
  <si>
    <t>"viz výkres D.1.1.09" (36,20*0,60)+(6,30*0,60)</t>
  </si>
  <si>
    <t>629991011</t>
  </si>
  <si>
    <t>Zakrytí výplní otvorů a svislých ploch fólií přilepenou lepící páskou</t>
  </si>
  <si>
    <t>678151901</t>
  </si>
  <si>
    <t>(0,88*0,58)*23</t>
  </si>
  <si>
    <t>(0,51*0,58)*2</t>
  </si>
  <si>
    <t>(0,62*0,43)</t>
  </si>
  <si>
    <t>(1,36*0,60)*2</t>
  </si>
  <si>
    <t>(2,08*1,50)*13</t>
  </si>
  <si>
    <t>(0,70*1,50)*10</t>
  </si>
  <si>
    <t>(1,35*1,18)*6</t>
  </si>
  <si>
    <t>(1,35*1,48)*2</t>
  </si>
  <si>
    <t>(1,35*1,18)*7</t>
  </si>
  <si>
    <t>(0,70*1,48)*10</t>
  </si>
  <si>
    <t>(1,35*1,79)*3</t>
  </si>
  <si>
    <t>"balkón. dveře na balkón" (1,30*2,25)</t>
  </si>
  <si>
    <t>"dveře vchodové" (1,50*2,20)*3</t>
  </si>
  <si>
    <t>164,986*2 'Přepočtené koeficientem množství</t>
  </si>
  <si>
    <t>629999011</t>
  </si>
  <si>
    <t>Příplatek k úpravám povrchů za provádění styku dvou barev nebo struktur na fasádě</t>
  </si>
  <si>
    <t>390643402</t>
  </si>
  <si>
    <t>"viz výkres D.1.1.06 - okna" ((2,15+2,15+1,65+1,65)*8)+(1,45+1,45+2,40+2,40)</t>
  </si>
  <si>
    <t>"viz výkres D.1.1.07 - okna" ((1,45+1,45+1,40+1,40)*8)+((1,45+1,45+1,65+1,65)*10)+((1,45+1,45+1,95+1,95)*2)</t>
  </si>
  <si>
    <t>"viz výkres D.1.1.08 - okna" ((1,45+1,45+1,35+1,35)*2)+((1,45+1,45+1,65+1,65)*4)+(1,40+1,40+1,95+1,95)</t>
  </si>
  <si>
    <t>"viz výkres D.1.1.09 - okna" ((2,15+2,15+1,65+1,65)*22)+((1,45+1,45+1,35+1,35)*2)</t>
  </si>
  <si>
    <t>63</t>
  </si>
  <si>
    <t>Podlahy a podlahové konstrukce</t>
  </si>
  <si>
    <t>631311114</t>
  </si>
  <si>
    <t>Mazanina tl do 80 mm z betonu prostého tř. C 16/20</t>
  </si>
  <si>
    <t>-222926246</t>
  </si>
  <si>
    <t>"viz výkres D.1.1.04" (152,60+3,70+107,70+3,70+119,90+5,30)*0,06</t>
  </si>
  <si>
    <t>64</t>
  </si>
  <si>
    <t>631312141</t>
  </si>
  <si>
    <t>Doplnění rýh v dosavadních mazaninách betonem prostým</t>
  </si>
  <si>
    <t>-309840940</t>
  </si>
  <si>
    <t>"viz výkres D.1.1.04" ( 152,60+3,70+107,70+3,70+119,90+5,30)*0,25*0,03</t>
  </si>
  <si>
    <t>65</t>
  </si>
  <si>
    <t>631319011</t>
  </si>
  <si>
    <t>Příplatek k mazanině tl do 80 mm za přehlazení povrchu</t>
  </si>
  <si>
    <t>993903176</t>
  </si>
  <si>
    <t>"viz výkres D.1.1.04" ( 152,60+3,70+107,70+3,70+119,90+5,30)*0,06</t>
  </si>
  <si>
    <t>66</t>
  </si>
  <si>
    <t>631319171</t>
  </si>
  <si>
    <t>Příplatek k mazanině tl do 80 mm za stržení povrchu spodní vrstvy před vložením výztuže</t>
  </si>
  <si>
    <t>-1532169770</t>
  </si>
  <si>
    <t>67</t>
  </si>
  <si>
    <t>631362021</t>
  </si>
  <si>
    <t>Výztuž mazanin svařovanými sítěmi Kari</t>
  </si>
  <si>
    <t>-818122514</t>
  </si>
  <si>
    <t>"viz výkres D.1.1.04" (( 152,60+3,70+107,70+3,70+119,90+5,30)*0,985*1,20)*0,001</t>
  </si>
  <si>
    <t>68</t>
  </si>
  <si>
    <t>632451023</t>
  </si>
  <si>
    <t>Vyrovnávací potěr tl do 40 mm z MC 15 provedený v pásu</t>
  </si>
  <si>
    <t>-96487491</t>
  </si>
  <si>
    <t xml:space="preserve">"vyrovnávací potěr pod vnitřní parapety" </t>
  </si>
  <si>
    <t>(2,08*0,48)*13</t>
  </si>
  <si>
    <t>(0,70*0,48)*10</t>
  </si>
  <si>
    <t>(1,35*0,48)*6</t>
  </si>
  <si>
    <t>(1,35*0,48)*2</t>
  </si>
  <si>
    <t>(1,35*0,48)*7</t>
  </si>
  <si>
    <t>(1,35*0,48)*3</t>
  </si>
  <si>
    <t>69</t>
  </si>
  <si>
    <t>634111113</t>
  </si>
  <si>
    <t>Obvodová dilatace pružnou těsnicí páskou v 80 mm mezi stěnou a mazaninou</t>
  </si>
  <si>
    <t>-977226392</t>
  </si>
  <si>
    <t>"půlštoky" (8,70+19,30+19,30+2,85+2,85+5,15+5,15+1,50+1,50+6,30+4,30+15,60+8,70+0,80+0,65+7,10+15,50+15,50+8,70)</t>
  </si>
  <si>
    <t>"komíny" ((0,50+0,50+0,80+0,80)*11)+(0,50+0,50+1,40+1,40)+30,00</t>
  </si>
  <si>
    <t>70</t>
  </si>
  <si>
    <t>634113115</t>
  </si>
  <si>
    <t>Výplň dilatačních spár mazanin plastovým profilem v 80 mm</t>
  </si>
  <si>
    <t>-469676257</t>
  </si>
  <si>
    <t>"viz výkres D.1.1.04" 8,60*4</t>
  </si>
  <si>
    <t>71</t>
  </si>
  <si>
    <t>Osazování výplní otvorů</t>
  </si>
  <si>
    <t>72</t>
  </si>
  <si>
    <t>642945111</t>
  </si>
  <si>
    <t>Osazování protipožárních nebo protiplynových zárubní dveří jednokřídlových do 2,5 m2</t>
  </si>
  <si>
    <t>-1943652436</t>
  </si>
  <si>
    <t>"viz výkres D.1.1.04" 1+3</t>
  </si>
  <si>
    <t>73</t>
  </si>
  <si>
    <t>553312010</t>
  </si>
  <si>
    <t>zárubeň ocelová s požární odolností H 110 DV 800 L/P</t>
  </si>
  <si>
    <t>-1525816792</t>
  </si>
  <si>
    <t>74</t>
  </si>
  <si>
    <t>553312030</t>
  </si>
  <si>
    <t>zárubeň ocelová s požární odolností H 110 DV 900 L/P</t>
  </si>
  <si>
    <t>1946215849</t>
  </si>
  <si>
    <t>"viz výkres D.1.1.04" 3</t>
  </si>
  <si>
    <t>Ostatní konstrukce a práce, bourání</t>
  </si>
  <si>
    <t>75</t>
  </si>
  <si>
    <t>952901111</t>
  </si>
  <si>
    <t>Vyčištění budov bytové a občanské výstavby při výšce podlaží do 4 m</t>
  </si>
  <si>
    <t>-1115341482</t>
  </si>
  <si>
    <t>"množství převzato z položky č. 763131411" 127,14</t>
  </si>
  <si>
    <t>"viz výkres D.1.1.04" 152,60+3,70+107,70+3,70+119,90+5,30</t>
  </si>
  <si>
    <t>76</t>
  </si>
  <si>
    <t>9539611</t>
  </si>
  <si>
    <t>Dodávka a montáž utěsnění prostupů přes požárně dělící k-ce požárními ucpávkami</t>
  </si>
  <si>
    <t>1207510646</t>
  </si>
  <si>
    <t>77</t>
  </si>
  <si>
    <t>953961113</t>
  </si>
  <si>
    <t>Kotvy chemickým tmelem M 12 hl 110 mm do betonu, ŽB nebo kamene s vyvrtáním otvoru</t>
  </si>
  <si>
    <t>146262231</t>
  </si>
  <si>
    <t>"dodatečné přikotvení pozednice" ((9,40+32,60+16,50+9,40+16,00+6,40+9,40+35,70)/1,50)+0,733</t>
  </si>
  <si>
    <t>94</t>
  </si>
  <si>
    <t>Lešení a stavební výtahy</t>
  </si>
  <si>
    <t>78</t>
  </si>
  <si>
    <t>941211111</t>
  </si>
  <si>
    <t>Montáž lešení řadového rámového lehkého zatížení do 200 kg/m2 š do 0,9 m v do 10 m</t>
  </si>
  <si>
    <t>2075913752</t>
  </si>
  <si>
    <t>"viz výkres D.1.1.06" (11,20*7,20)+(17,20*7,20)</t>
  </si>
  <si>
    <t>"viz výkres D.1.1.07" (33,20*7,20)+(11,20*7,20)</t>
  </si>
  <si>
    <t>"viz výkres D.1.1.08" (18,00*7,20)+(10,50*7,20)</t>
  </si>
  <si>
    <t>"viz výkres D.1.1.09" (37,40*7,20)+(7,00*7,20)</t>
  </si>
  <si>
    <t>79</t>
  </si>
  <si>
    <t>941211211</t>
  </si>
  <si>
    <t>Příplatek k lešení řadovému rámovému lehkému š 0,9 m v do 25 m za první a ZKD den použití</t>
  </si>
  <si>
    <t>-1384957297</t>
  </si>
  <si>
    <t>"množství převzato z položky č. 941211111" 1049,04*90</t>
  </si>
  <si>
    <t>80</t>
  </si>
  <si>
    <t>941211811</t>
  </si>
  <si>
    <t>Demontáž lešení řadového rámového lehkého zatížení do 200 kg/m2 š do 0,9 m v do 10 m</t>
  </si>
  <si>
    <t>-2125128534</t>
  </si>
  <si>
    <t>"množství převzato z položky č. 941211111" 1049,04</t>
  </si>
  <si>
    <t>81</t>
  </si>
  <si>
    <t>944511111</t>
  </si>
  <si>
    <t>Montáž ochranné sítě z textilie z umělých vláken</t>
  </si>
  <si>
    <t>420978561</t>
  </si>
  <si>
    <t>82</t>
  </si>
  <si>
    <t>944511211</t>
  </si>
  <si>
    <t>Příplatek k ochranné síti za první a ZKD den použití</t>
  </si>
  <si>
    <t>612684962</t>
  </si>
  <si>
    <t>83</t>
  </si>
  <si>
    <t>944511811</t>
  </si>
  <si>
    <t>Demontáž ochranné sítě z textilie z umělých vláken</t>
  </si>
  <si>
    <t>1911234754</t>
  </si>
  <si>
    <t>84</t>
  </si>
  <si>
    <t>949101111</t>
  </si>
  <si>
    <t>Lešení pomocné pro objekty pozemních staveb s lešeňovou podlahou v do 1,9 m zatížení do 150 kg/m2</t>
  </si>
  <si>
    <t>-567407362</t>
  </si>
  <si>
    <t>85</t>
  </si>
  <si>
    <t>949101112</t>
  </si>
  <si>
    <t>Lešení pomocné pro objekty pozemních staveb s lešeňovou podlahou v do 3,5 m zatížení do 150 kg/m2</t>
  </si>
  <si>
    <t>1301695294</t>
  </si>
  <si>
    <t>"viz výkres D.1.1.04 - schodiště" 2,40*4,30</t>
  </si>
  <si>
    <t>96</t>
  </si>
  <si>
    <t>Bourání konstrukcí</t>
  </si>
  <si>
    <t>86</t>
  </si>
  <si>
    <t>962032314</t>
  </si>
  <si>
    <t>Bourání pilířů cihelných z dutých nebo plných cihel pálených i nepálených na jakoukoli maltu</t>
  </si>
  <si>
    <t>-610478948</t>
  </si>
  <si>
    <t>"stěny vikýře" 0,80*2</t>
  </si>
  <si>
    <t>"zdivo balkónů" ((2,10+0,70+0,70-1,20)*1,10*0,20)</t>
  </si>
  <si>
    <t>87</t>
  </si>
  <si>
    <t>963051113</t>
  </si>
  <si>
    <t>Bourání ŽB stropů deskových tl přes 80 mm</t>
  </si>
  <si>
    <t>1281776981</t>
  </si>
  <si>
    <t>"balkón" (2,10*0,70*0,15)</t>
  </si>
  <si>
    <t>88</t>
  </si>
  <si>
    <t>89</t>
  </si>
  <si>
    <t>965042131</t>
  </si>
  <si>
    <t>Bourání podkladů pod dlažby nebo mazanin betonových nebo z litého asfaltu tl do 100 mm pl do 4 m2</t>
  </si>
  <si>
    <t>75419259</t>
  </si>
  <si>
    <t>"viz výkres D.1.1.37" ((2,36*1,15)+(1,00*0,30)+(0,90*0,90))*0,10</t>
  </si>
  <si>
    <t>90</t>
  </si>
  <si>
    <t>965042141</t>
  </si>
  <si>
    <t>Bourání podkladů pod dlažby nebo mazanin betonových nebo z litého asfaltu tl do 100 mm pl přes 4 m2</t>
  </si>
  <si>
    <t>1424075911</t>
  </si>
  <si>
    <t>"viz výkres D.1.1.04" (152,60+3,70+107,70+3,70+119,90+5,30)*0,05</t>
  </si>
  <si>
    <t>91</t>
  </si>
  <si>
    <t>965082923</t>
  </si>
  <si>
    <t>Odstranění násypů pod podlahy tl do 100 mm pl přes 2 m2</t>
  </si>
  <si>
    <t>804818358</t>
  </si>
  <si>
    <t>92</t>
  </si>
  <si>
    <t>966053121</t>
  </si>
  <si>
    <t>Vybourání částí ŽB říms vyložených do 250 mm</t>
  </si>
  <si>
    <t>-1234648511</t>
  </si>
  <si>
    <t>"soklová římsa" (11,20+11,20+32,60+16,50+17,30+6,30+9,80+36,20)-(1,45*3)</t>
  </si>
  <si>
    <t>93</t>
  </si>
  <si>
    <t>966054121</t>
  </si>
  <si>
    <t>Vybourání částí ŽB říms vyložených do 500 mm</t>
  </si>
  <si>
    <t>-1043760222</t>
  </si>
  <si>
    <t>"ŽB markýza včetně sloupů" (3,20+2,00+2,00)*3</t>
  </si>
  <si>
    <t>968072244</t>
  </si>
  <si>
    <t>Vybourání kovových rámů oken jednoduchých včetně křídel pl do 1 m2</t>
  </si>
  <si>
    <t>-1949328205</t>
  </si>
  <si>
    <t>95</t>
  </si>
  <si>
    <t>968072455</t>
  </si>
  <si>
    <t>Vybourání kovových dveřních zárubní pl do 2 m2</t>
  </si>
  <si>
    <t>670830572</t>
  </si>
  <si>
    <t>"viz výkres D.1.1.01" 6*0,80*2,00</t>
  </si>
  <si>
    <t>"viz výkres D.1.1.04" 0,80*2,00</t>
  </si>
  <si>
    <t>97</t>
  </si>
  <si>
    <t>98</t>
  </si>
  <si>
    <t>99</t>
  </si>
  <si>
    <t>100</t>
  </si>
  <si>
    <t>101</t>
  </si>
  <si>
    <t>102</t>
  </si>
  <si>
    <t>978011141</t>
  </si>
  <si>
    <t>Otlučení vnitřní vápenné nebo vápenocementové omítky stropů v rozsahu do 30 %</t>
  </si>
  <si>
    <t>-957709188</t>
  </si>
  <si>
    <t>103</t>
  </si>
  <si>
    <t>978012191</t>
  </si>
  <si>
    <t>Otlučení vnitřní vápenné nebo vápenocementové omítky stropů rákosových v rozsahu do 100 %</t>
  </si>
  <si>
    <t>1963674597</t>
  </si>
  <si>
    <t>"viz výkres D.1.1.34" 2,36*2,60</t>
  </si>
  <si>
    <t>104</t>
  </si>
  <si>
    <t>978015321</t>
  </si>
  <si>
    <t>Otlučení vnější vápenné nebo vápenocementové vnější omítky stupně členitosti 1 a 2 rozsahu do 10%</t>
  </si>
  <si>
    <t>-14600361</t>
  </si>
  <si>
    <t>997</t>
  </si>
  <si>
    <t>Přesun sutě</t>
  </si>
  <si>
    <t>105</t>
  </si>
  <si>
    <t>997002611</t>
  </si>
  <si>
    <t>Nakládání suti a vybouraných hmot</t>
  </si>
  <si>
    <t>2125546350</t>
  </si>
  <si>
    <t>106</t>
  </si>
  <si>
    <t>997013211</t>
  </si>
  <si>
    <t>Vnitrostaveništní doprava suti a vybouraných hmot pro budovy v do 6 m ručně</t>
  </si>
  <si>
    <t>-1471869339</t>
  </si>
  <si>
    <t>107</t>
  </si>
  <si>
    <t>997013311</t>
  </si>
  <si>
    <t>Montáž a demontáž shozu suti v do 10 m</t>
  </si>
  <si>
    <t>-1202593436</t>
  </si>
  <si>
    <t>8+8+8</t>
  </si>
  <si>
    <t>108</t>
  </si>
  <si>
    <t>997013321</t>
  </si>
  <si>
    <t>Příplatek k shozu suti v do 10 m za první a ZKD den použití</t>
  </si>
  <si>
    <t>321081783</t>
  </si>
  <si>
    <t>24*10</t>
  </si>
  <si>
    <t>109</t>
  </si>
  <si>
    <t>997013501</t>
  </si>
  <si>
    <t>Odvoz suti a vybouraných hmot na skládku nebo meziskládku do 1 km se složením</t>
  </si>
  <si>
    <t>1110762879</t>
  </si>
  <si>
    <t>110</t>
  </si>
  <si>
    <t>997013509</t>
  </si>
  <si>
    <t>Příplatek k odvozu suti a vybouraných hmot na skládku ZKD 1 km přes 1 km</t>
  </si>
  <si>
    <t>-1641978902</t>
  </si>
  <si>
    <t>111</t>
  </si>
  <si>
    <t>997013801</t>
  </si>
  <si>
    <t>Poplatek za uložení stavebního betonového odpadu na skládce (skládkovné)</t>
  </si>
  <si>
    <t>-1397648314</t>
  </si>
  <si>
    <t>112</t>
  </si>
  <si>
    <t>997013831</t>
  </si>
  <si>
    <t>Poplatek za uložení stavebního směsného odpadu na skládce (skládkovné)</t>
  </si>
  <si>
    <t>-2027536899</t>
  </si>
  <si>
    <t>998</t>
  </si>
  <si>
    <t>Přesun hmot</t>
  </si>
  <si>
    <t>113</t>
  </si>
  <si>
    <t>998017002</t>
  </si>
  <si>
    <t>Přesun hmot s omezením mechanizace pro budovy v do 12 m</t>
  </si>
  <si>
    <t>-374094709</t>
  </si>
  <si>
    <t>PSV</t>
  </si>
  <si>
    <t>Práce a dodávky PSV</t>
  </si>
  <si>
    <t>711</t>
  </si>
  <si>
    <t>Izolace proti vodě, vlhkosti a plynům</t>
  </si>
  <si>
    <t>114</t>
  </si>
  <si>
    <t>711111001</t>
  </si>
  <si>
    <t>Provedení izolace proti zemní vlhkosti vodorovné za studena nátěrem penetračním</t>
  </si>
  <si>
    <t>710392116</t>
  </si>
  <si>
    <t>"strop nad schodištěm - skladba V06" 3,44*2,90</t>
  </si>
  <si>
    <t>"viz výkres D.1.1.37" (2,36*1,15)+(1,00*0,30)+(0,90*0,90)</t>
  </si>
  <si>
    <t>115</t>
  </si>
  <si>
    <t>711112001</t>
  </si>
  <si>
    <t>Provedení izolace proti zemní vlhkosti svislé za studena nátěrem penetračním</t>
  </si>
  <si>
    <t>869937108</t>
  </si>
  <si>
    <t xml:space="preserve">"soklová část" </t>
  </si>
  <si>
    <t>"viz výkres D.1.1.06" (10,00*0,80)+(16,60*0,80)</t>
  </si>
  <si>
    <t>"viz výkres D.1.1.07" (10,00*0,80)+(32,60*0,80)</t>
  </si>
  <si>
    <t>"viz výkres D.1.1.08" (16,70*0,80)+(9,80*0,80)</t>
  </si>
  <si>
    <t>"viz výkres D.1.1.09" (36,20*0,80)+(6,30*0,80)</t>
  </si>
  <si>
    <t>"komíny" ((0,50+0,50+0,80+0,80)*0,50*11)+((0,50+0,50+1,40+1,40)*0,50)</t>
  </si>
  <si>
    <t>116</t>
  </si>
  <si>
    <t>111631500</t>
  </si>
  <si>
    <t>lak asfaltový ALP/9 (MJ t) bal 9 kg</t>
  </si>
  <si>
    <t>1391915038</t>
  </si>
  <si>
    <t>"množství převzato z položky č. 711111001" 406,70</t>
  </si>
  <si>
    <t>"množství převzato z položky č. 711112001" 256,782</t>
  </si>
  <si>
    <t>663,482*0,0003 'Přepočtené koeficientem množství</t>
  </si>
  <si>
    <t>117</t>
  </si>
  <si>
    <t>711131101</t>
  </si>
  <si>
    <t>Provedení izolace proti zemní vlhkosti pásy na sucho vodorovné AIP nebo tkaninou</t>
  </si>
  <si>
    <t>-1968004031</t>
  </si>
  <si>
    <t>118</t>
  </si>
  <si>
    <t>628111200</t>
  </si>
  <si>
    <t>pás asfaltovaný A330</t>
  </si>
  <si>
    <t>1918943515</t>
  </si>
  <si>
    <t>392,9*1,15 'Přepočtené koeficientem množství</t>
  </si>
  <si>
    <t>119</t>
  </si>
  <si>
    <t>711141559</t>
  </si>
  <si>
    <t>Provedení izolace proti zemní vlhkosti pásy přitavením vodorovné NAIP</t>
  </si>
  <si>
    <t>-85393534</t>
  </si>
  <si>
    <t>120</t>
  </si>
  <si>
    <t>711142559</t>
  </si>
  <si>
    <t>Provedení izolace proti zemní vlhkosti pásy přitavením svislé NAIP</t>
  </si>
  <si>
    <t>-33792836</t>
  </si>
  <si>
    <t>121</t>
  </si>
  <si>
    <t>628322820</t>
  </si>
  <si>
    <t>pás těžký asfaltovaný V 60 S 35</t>
  </si>
  <si>
    <t>1513510808</t>
  </si>
  <si>
    <t>663,482*1,2 'Přepočtené koeficientem množství</t>
  </si>
  <si>
    <t>122</t>
  </si>
  <si>
    <t>711161306</t>
  </si>
  <si>
    <t>Izolace proti zemní vlhkosti stěn foliemi nopovými pro běžné podmínky tl. 0,5 mm šířky 1,0 m</t>
  </si>
  <si>
    <t>1237569225</t>
  </si>
  <si>
    <t>"viz výkres D.1.1.06" (10,00*1,00)+(16,60*1,00)</t>
  </si>
  <si>
    <t>"viz výkres D.1.1.07" (10,00*1,00)+(32,60*1,00)</t>
  </si>
  <si>
    <t>"viz výkres D.1.1.08" (16,70*1,00)+(9,80*1,00)</t>
  </si>
  <si>
    <t>"viz výkres D.1.1.09" (36,20*1,00)+(6,30*1,00)</t>
  </si>
  <si>
    <t>123</t>
  </si>
  <si>
    <t>711161381</t>
  </si>
  <si>
    <t>Izolace proti zemní vlhkosti foliemi nopovými ukončené horní lištou</t>
  </si>
  <si>
    <t>117742125</t>
  </si>
  <si>
    <t>"zateplení soklu" (10,00+16,60+10,00+32,60+16,70+9,80+36,20+6,30-(1,45*3))</t>
  </si>
  <si>
    <t>124</t>
  </si>
  <si>
    <t>998711102</t>
  </si>
  <si>
    <t>Přesun hmot tonážní pro izolace proti vodě, vlhkosti a plynům v objektech výšky do 12 m</t>
  </si>
  <si>
    <t>1391125526</t>
  </si>
  <si>
    <t>713</t>
  </si>
  <si>
    <t>Izolace tepelné</t>
  </si>
  <si>
    <t>125</t>
  </si>
  <si>
    <t>713121111</t>
  </si>
  <si>
    <t>Montáž izolace tepelné podlah volně kladenými rohožemi, pásy, dílci, deskami 1 vrstva</t>
  </si>
  <si>
    <t>-555723108</t>
  </si>
  <si>
    <t>"viz výkres D.1.1.37" (2,36*1,25)+(1,00*0,30)+(0,90*0,90)</t>
  </si>
  <si>
    <t>126</t>
  </si>
  <si>
    <t>2837644</t>
  </si>
  <si>
    <t>deska z fenolické pěny tl. 60 mm (lambda=0,020 W/mK)</t>
  </si>
  <si>
    <t>807843644</t>
  </si>
  <si>
    <t>4,06*1,02 'Přepočtené koeficientem množství</t>
  </si>
  <si>
    <t>127</t>
  </si>
  <si>
    <t>713121121</t>
  </si>
  <si>
    <t>Montáž izolace tepelné podlah volně kladenými rohožemi, pásy, dílci, deskami 2 vrstvy</t>
  </si>
  <si>
    <t>-339654746</t>
  </si>
  <si>
    <t>128</t>
  </si>
  <si>
    <t>283723190</t>
  </si>
  <si>
    <t>deska z pěnového polystyrenu EPS 100 S 1000 x 500 x 160 mm</t>
  </si>
  <si>
    <t>74171112</t>
  </si>
  <si>
    <t>392,9*2,04 'Přepočtené koeficientem množství</t>
  </si>
  <si>
    <t>129</t>
  </si>
  <si>
    <t>713131141</t>
  </si>
  <si>
    <t>Montáž izolace tepelné stěn a základů lepením celoplošně rohoží, pásů, dílců, desek</t>
  </si>
  <si>
    <t>-1636745575</t>
  </si>
  <si>
    <t>"strop nad schodištěm - skladba V06" 2,90*3,44</t>
  </si>
  <si>
    <t>130</t>
  </si>
  <si>
    <t>283723210</t>
  </si>
  <si>
    <t>deska z pěnového polystyrenu EPS 100 S 1000 x 500 x 200 mm</t>
  </si>
  <si>
    <t>-63025940</t>
  </si>
  <si>
    <t>9,976*1,07 'Přepočtené koeficientem množství</t>
  </si>
  <si>
    <t>131</t>
  </si>
  <si>
    <t>713151111</t>
  </si>
  <si>
    <t>Montáž izolace tepelné střech šikmých kladené volně mezi krokve rohoží, pásů, desek</t>
  </si>
  <si>
    <t>-1159435723</t>
  </si>
  <si>
    <t xml:space="preserve">"viz výkres D.1.1.34" </t>
  </si>
  <si>
    <t>"skladba V07" (3,60*3,80)*3</t>
  </si>
  <si>
    <t>"viz výkres D.1.1.33 - střešní římsa" ((17,00+10,30+16,60+32,70+10,30+36,60+10,00+6,50)*0,90)*2</t>
  </si>
  <si>
    <t>132</t>
  </si>
  <si>
    <t>631481050</t>
  </si>
  <si>
    <t>deska minerální střešní izolační 600x1200 mm tl. 120 mm (lambda=0,038 W/mK)</t>
  </si>
  <si>
    <t>241578946</t>
  </si>
  <si>
    <t>"skladba V07" (3,60*3,80)</t>
  </si>
  <si>
    <t>"viz výkres D.1.1.33 - střešní římsa" ((17,00+10,30+16,60+32,70+10,30+36,60+10,00+6,50)*0,90)</t>
  </si>
  <si>
    <t>139,68*1,02 'Přepočtené koeficientem množství</t>
  </si>
  <si>
    <t>133</t>
  </si>
  <si>
    <t>631481020</t>
  </si>
  <si>
    <t>deska minerální střešní izolační 600x1200 mm tl. 60 mm (lambda=0,038 W/mK)</t>
  </si>
  <si>
    <t>-595903530</t>
  </si>
  <si>
    <t>"skladba V07" (3,60*3,80)*2</t>
  </si>
  <si>
    <t>153,36*1,02 'Přepočtené koeficientem množství</t>
  </si>
  <si>
    <t>134</t>
  </si>
  <si>
    <t>713191133</t>
  </si>
  <si>
    <t>Montáž izolace tepelné podlah, stropů vrchem nebo střech překrytí fólií s přelepeným spojem</t>
  </si>
  <si>
    <t>-1554725167</t>
  </si>
  <si>
    <t>"skladba V07" 3,50*4,50</t>
  </si>
  <si>
    <t>135</t>
  </si>
  <si>
    <t>283292950</t>
  </si>
  <si>
    <t>membrána podstřešní 150 g/m2 s aplikovanou spojovací páskou</t>
  </si>
  <si>
    <t>-472193278</t>
  </si>
  <si>
    <t>136</t>
  </si>
  <si>
    <t>998713102</t>
  </si>
  <si>
    <t>Přesun hmot tonážní pro izolace tepelné v objektech v do 12 m</t>
  </si>
  <si>
    <t>-744548112</t>
  </si>
  <si>
    <t>741</t>
  </si>
  <si>
    <t>Elektroinstalace - silnoproud</t>
  </si>
  <si>
    <t>137</t>
  </si>
  <si>
    <t>741410021</t>
  </si>
  <si>
    <t>Montáž vodič uzemňovací pásek průřezu do 120 mm2 v městské zástavbě v zemi</t>
  </si>
  <si>
    <t>495673424</t>
  </si>
  <si>
    <t>11,20+11,20+32,60+16,50+17,30+6,30+9,80+36,20</t>
  </si>
  <si>
    <t>138</t>
  </si>
  <si>
    <t>354420620</t>
  </si>
  <si>
    <t>pás zemnící 30 x 4 mm FeZn</t>
  </si>
  <si>
    <t>1121890371</t>
  </si>
  <si>
    <t>139</t>
  </si>
  <si>
    <t>741420001</t>
  </si>
  <si>
    <t>Montáž drát nebo lano hromosvodné svodové D do 10 mm s podpěrou</t>
  </si>
  <si>
    <t>-222573314</t>
  </si>
  <si>
    <t>10*3,50</t>
  </si>
  <si>
    <t>10*7,00</t>
  </si>
  <si>
    <t>140</t>
  </si>
  <si>
    <t>354410730</t>
  </si>
  <si>
    <t>drát průměr 10 mm FeZn</t>
  </si>
  <si>
    <t>-2143529030</t>
  </si>
  <si>
    <t>(10*3,50)/1,61</t>
  </si>
  <si>
    <t>21,739*1,05 'Přepočtené koeficientem množství</t>
  </si>
  <si>
    <t>141</t>
  </si>
  <si>
    <t>354410770</t>
  </si>
  <si>
    <t>drát průměr 8 mm AlMgSi</t>
  </si>
  <si>
    <t>855539654</t>
  </si>
  <si>
    <t>(10*7,00)/1,61</t>
  </si>
  <si>
    <t>142</t>
  </si>
  <si>
    <t>35441415</t>
  </si>
  <si>
    <t>podpěra vedení PV 1b 15 FeZn do zdiva 350 mm - prodloužené</t>
  </si>
  <si>
    <t>-570429186</t>
  </si>
  <si>
    <t>10*6</t>
  </si>
  <si>
    <t>143</t>
  </si>
  <si>
    <t>741420022</t>
  </si>
  <si>
    <t>Montáž svorka hromosvodná se 3 šrouby</t>
  </si>
  <si>
    <t>2110487438</t>
  </si>
  <si>
    <t>10+10+10+16+20+10</t>
  </si>
  <si>
    <t>144</t>
  </si>
  <si>
    <t>354418850</t>
  </si>
  <si>
    <t>svorka spojovací SS pro lano D8-10 mm</t>
  </si>
  <si>
    <t>-719405675</t>
  </si>
  <si>
    <t>145</t>
  </si>
  <si>
    <t>354419050</t>
  </si>
  <si>
    <t>svorka připojovací SOc k připojení okapových žlabů</t>
  </si>
  <si>
    <t>-231514462</t>
  </si>
  <si>
    <t>146</t>
  </si>
  <si>
    <t>354418950</t>
  </si>
  <si>
    <t>svorka připojovací SP1 k připojení kovových částí</t>
  </si>
  <si>
    <t>-2042446303</t>
  </si>
  <si>
    <t>147</t>
  </si>
  <si>
    <t>354419860</t>
  </si>
  <si>
    <t>svorka odbočovací a spojovací SR 2a pro pásek 30x4 mm    FeZn</t>
  </si>
  <si>
    <t>1539818783</t>
  </si>
  <si>
    <t>8*2</t>
  </si>
  <si>
    <t>148</t>
  </si>
  <si>
    <t>354419960</t>
  </si>
  <si>
    <t>svorka odbočovací a spojovací SR 3a pro spojování kruhových a páskových vodičů    FeZn</t>
  </si>
  <si>
    <t>-1459826923</t>
  </si>
  <si>
    <t>10*2</t>
  </si>
  <si>
    <t>149</t>
  </si>
  <si>
    <t>354419250</t>
  </si>
  <si>
    <t>svorka zkušební SZ pro lano D6-12 mm   FeZn</t>
  </si>
  <si>
    <t>336146655</t>
  </si>
  <si>
    <t>150</t>
  </si>
  <si>
    <t>741420051</t>
  </si>
  <si>
    <t>Montáž vedení hromosvodné-úhelník nebo trubka s držáky do zdiva</t>
  </si>
  <si>
    <t>-183748666</t>
  </si>
  <si>
    <t>151</t>
  </si>
  <si>
    <t>354418300</t>
  </si>
  <si>
    <t>úhelník ochranný OU 1.7 na ochranu svodu 1,7 m</t>
  </si>
  <si>
    <t>-1222844363</t>
  </si>
  <si>
    <t>152</t>
  </si>
  <si>
    <t>354418360</t>
  </si>
  <si>
    <t>držák ochranného úhelníku do zdiva DOU FeZn</t>
  </si>
  <si>
    <t>780765816</t>
  </si>
  <si>
    <t>153</t>
  </si>
  <si>
    <t>741420083</t>
  </si>
  <si>
    <t>Montáž vedení hromosvodné-štítek k označení svodu</t>
  </si>
  <si>
    <t>724162698</t>
  </si>
  <si>
    <t>154</t>
  </si>
  <si>
    <t>354421100</t>
  </si>
  <si>
    <t>štítek plastový č. 31 -  čísla svodů</t>
  </si>
  <si>
    <t>1872941224</t>
  </si>
  <si>
    <t>155</t>
  </si>
  <si>
    <t>7436129</t>
  </si>
  <si>
    <t>Demontáž stávající svislého vedení bleskosvodu včetně úhelníků</t>
  </si>
  <si>
    <t>-1457338504</t>
  </si>
  <si>
    <t>156</t>
  </si>
  <si>
    <t>998741102</t>
  </si>
  <si>
    <t>Přesun hmot tonážní pro silnoproud v objektech v do 12 m</t>
  </si>
  <si>
    <t>-1590061722</t>
  </si>
  <si>
    <t>748</t>
  </si>
  <si>
    <t>Elektromontáže - osvětlovací zařízení a svítidla</t>
  </si>
  <si>
    <t>157</t>
  </si>
  <si>
    <t>7481111</t>
  </si>
  <si>
    <t xml:space="preserve">Demontáž a opětovná montáž vnějších nástěnných svítidel, včetně nastavení kabelů o tloušťku zatelení </t>
  </si>
  <si>
    <t>-1338224905</t>
  </si>
  <si>
    <t>158</t>
  </si>
  <si>
    <t>7481112</t>
  </si>
  <si>
    <t xml:space="preserve">Demontáž a opětovná montáž vnitřních stropních svítidel, včetně nastavení kabelů o tloušťku zatelení </t>
  </si>
  <si>
    <t>1207543512</t>
  </si>
  <si>
    <t>"sklep" 21</t>
  </si>
  <si>
    <t>159</t>
  </si>
  <si>
    <t>7481113</t>
  </si>
  <si>
    <t>Demontáž a opětovná montáž vnitřních stropních svítidel, včetně nastavení kabelů o tloušťku zavěšení sdk podhledu</t>
  </si>
  <si>
    <t>1533960240</t>
  </si>
  <si>
    <t>"byty"</t>
  </si>
  <si>
    <t>"viz výkres D.1.1.02" 6*2</t>
  </si>
  <si>
    <t>"viz výkres D.1.1.03" 6*2</t>
  </si>
  <si>
    <t>762</t>
  </si>
  <si>
    <t>Konstrukce tesařské</t>
  </si>
  <si>
    <t>160</t>
  </si>
  <si>
    <t>762085112</t>
  </si>
  <si>
    <t>Montáž svorníků nebo šroubů délky do 300 mm</t>
  </si>
  <si>
    <t>1534842940</t>
  </si>
  <si>
    <t>161</t>
  </si>
  <si>
    <t>311971030</t>
  </si>
  <si>
    <t>tyč závitová pozinkovaná 4.6 M12x 1000 mm</t>
  </si>
  <si>
    <t>-820965047</t>
  </si>
  <si>
    <t>"dodatečné přikotvení pozednice" (((9,40+32,60+16,50+9,40+16,00+6,40+9,40+35,70)/1,50)+0,733)/3+0,667</t>
  </si>
  <si>
    <t>162</t>
  </si>
  <si>
    <t>311111300</t>
  </si>
  <si>
    <t>matice přesná šestihranná ČSN 021401 DIN 934 - 8, M 12</t>
  </si>
  <si>
    <t>tis kus</t>
  </si>
  <si>
    <t>2064420669</t>
  </si>
  <si>
    <t>91*0,001 'Přepočtené koeficientem množství</t>
  </si>
  <si>
    <t>163</t>
  </si>
  <si>
    <t>311205180</t>
  </si>
  <si>
    <t>podložka DIN 125-A ZB D 12 mm,otvor 13 mm</t>
  </si>
  <si>
    <t>-1688603715</t>
  </si>
  <si>
    <t>164</t>
  </si>
  <si>
    <t>762331812</t>
  </si>
  <si>
    <t>Demontáž vázaných kcí krovů z hranolů průřezové plochy do 224 cm2</t>
  </si>
  <si>
    <t>558950332</t>
  </si>
  <si>
    <t>"stávající vykíře" 12,00</t>
  </si>
  <si>
    <t>165</t>
  </si>
  <si>
    <t>762332922</t>
  </si>
  <si>
    <t>Doplnění části střešní vazby z hranolů průřezové plochy do 224 cm2 včetně materiálu</t>
  </si>
  <si>
    <t>-1994079463</t>
  </si>
  <si>
    <t>"doplnění vazby v místě bouraného vykíře" 12</t>
  </si>
  <si>
    <t>166</t>
  </si>
  <si>
    <t>762341013</t>
  </si>
  <si>
    <t>Bednění střech rovných z desek OSB tl 15 mm na sraz šroubovaných na krokve</t>
  </si>
  <si>
    <t>912916635</t>
  </si>
  <si>
    <t>"viz výkres D.1.1.41 - markýza" 2,40*0,80*3</t>
  </si>
  <si>
    <t>167</t>
  </si>
  <si>
    <t>762342214</t>
  </si>
  <si>
    <t>Montáž laťování na střechách jednoduchých sklonu do 60° osové vzdálenosti do 360 mm</t>
  </si>
  <si>
    <t>-1569778935</t>
  </si>
  <si>
    <t>"viz výkres D.1.1.33 - střešní římsa" (17,00+10,30+16,60+32,70+10,30+36,60+10,00+6,50)*1,40</t>
  </si>
  <si>
    <t>168</t>
  </si>
  <si>
    <t>605141140</t>
  </si>
  <si>
    <t>řezivo jehličnaté,střešní latě impregnované dl 4 - 5 m</t>
  </si>
  <si>
    <t>-1837126721</t>
  </si>
  <si>
    <t>"skladba V07" 3,50*4,50*6*0,04*0,06</t>
  </si>
  <si>
    <t>"viz výkres D.1.1.33 - střešní římsa" (17,00+10,30+16,60+32,70+10,30+36,60+10,00+6,50)*1,40*6*0,04*0,06</t>
  </si>
  <si>
    <t>3,049*1,1 'Přepočtené koeficientem množství</t>
  </si>
  <si>
    <t>169</t>
  </si>
  <si>
    <t>762342812</t>
  </si>
  <si>
    <t>Demontáž laťování střech z latí osové vzdálenosti do 0,50 m</t>
  </si>
  <si>
    <t>-1408719792</t>
  </si>
  <si>
    <t>170</t>
  </si>
  <si>
    <t>762395000</t>
  </si>
  <si>
    <t>Spojovací prostředky pro montáž krovu, bednění, laťování, světlíky, klíny</t>
  </si>
  <si>
    <t>2051288045</t>
  </si>
  <si>
    <t>"množství přezato z položky č. 605141140" 3,354</t>
  </si>
  <si>
    <t>"viz výkres D.1.1.42 - markýza" 2,40*0,80*0,015*3</t>
  </si>
  <si>
    <t>171</t>
  </si>
  <si>
    <t>7624210</t>
  </si>
  <si>
    <t>Příplatek k obložení stropu z desek OSB tl 15 mm za prolepení spojů PU lepidle a přelepení vzduchotěsnou páskou</t>
  </si>
  <si>
    <t>1467917052</t>
  </si>
  <si>
    <t>"viz výkres D.1.1.34" 2,36*2,65</t>
  </si>
  <si>
    <t>172</t>
  </si>
  <si>
    <t>762421023</t>
  </si>
  <si>
    <t>Obložení stropu z desek OSB tl 15 mm nebroušených na pero a drážku šroubovaných</t>
  </si>
  <si>
    <t>-1987820557</t>
  </si>
  <si>
    <t>173</t>
  </si>
  <si>
    <t>7624211</t>
  </si>
  <si>
    <t>Obložení stropu z desek sádrovláknitých tl 15 mm šroubovaných</t>
  </si>
  <si>
    <t>1391908027</t>
  </si>
  <si>
    <t>"viz výkres D.1.1.33, D.1.1.34 - střešní římsa" (17,00+10,30+16,60+32,70+10,30+36,60+10,00+6,50)*(0,20+0,10)</t>
  </si>
  <si>
    <t>"viz výkres D.1.1.41 - boky markýzy" 0,25*0,80*6</t>
  </si>
  <si>
    <t>174</t>
  </si>
  <si>
    <t>7624212</t>
  </si>
  <si>
    <t>Příplatek k obložení stropu z desek sádrovláknitých za vyříznutí otvoru 35x70 mm</t>
  </si>
  <si>
    <t>-112532447</t>
  </si>
  <si>
    <t>"viz výkres D.1.1.33 - římsa" 140</t>
  </si>
  <si>
    <t>175</t>
  </si>
  <si>
    <t>7624213</t>
  </si>
  <si>
    <t>Příplatek k obložení stropu z desek sádrovláknitých za vyříznutí otvoru 150x150 mm</t>
  </si>
  <si>
    <t>1165219907</t>
  </si>
  <si>
    <t>"viz výkres D.1.1.41 - markýza" 3</t>
  </si>
  <si>
    <t>176</t>
  </si>
  <si>
    <t>762429001</t>
  </si>
  <si>
    <t>Montáž obložení stropu podkladový rošt</t>
  </si>
  <si>
    <t>-470026393</t>
  </si>
  <si>
    <t>"viz výkres D.1.1.33, D.1.1.34 - střešní římsa" (17,00+10,30+16,60+32,70+10,30+36,60+10,00+6,50)*2</t>
  </si>
  <si>
    <t>"viz výkres D.1.1.34" (3,80*6)+(3,10*5)</t>
  </si>
  <si>
    <t>"viz výkres D.1.1.41 - markýza" 2,40*3*3</t>
  </si>
  <si>
    <t>177</t>
  </si>
  <si>
    <t>612211000</t>
  </si>
  <si>
    <t>hranol konstrukční masivní KVH Nsi 40 x 60 x 5000 mm, smrkové nepohledové</t>
  </si>
  <si>
    <t>-337324616</t>
  </si>
  <si>
    <t>"viz výkres D.1.1.33, D.1.1.34 - střešní římsa" (17,00+10,30+16,60+32,70+10,30+36,60+10,00+6,50)</t>
  </si>
  <si>
    <t>161,6*1,1 'Přepočtené koeficientem množství</t>
  </si>
  <si>
    <t>178</t>
  </si>
  <si>
    <t>612211060</t>
  </si>
  <si>
    <t>hranol konstrukční masivní KVH Nsi 60 x 80 x 5000 mm, smrkové nepohledové</t>
  </si>
  <si>
    <t>-1468362669</t>
  </si>
  <si>
    <t>140*1,1 'Přepočtené koeficientem množství</t>
  </si>
  <si>
    <t>179</t>
  </si>
  <si>
    <t>1763024803</t>
  </si>
  <si>
    <t>"viz výkres D.1.1.34" ((3,80*6)+(3,10*5))*0,04*0,06</t>
  </si>
  <si>
    <t>0,092*1,1 'Přepočtené koeficientem množství</t>
  </si>
  <si>
    <t>180</t>
  </si>
  <si>
    <t>762495000</t>
  </si>
  <si>
    <t>Spojovací prostředky pro montáž olištování, obložení stropů, střešních podhledů a stěn</t>
  </si>
  <si>
    <t>-1078899097</t>
  </si>
  <si>
    <t>"nožství převzato z položky č. 762421023" 6,254</t>
  </si>
  <si>
    <t>"nožství převzato z položky č. 7624211" 48,96</t>
  </si>
  <si>
    <t>181</t>
  </si>
  <si>
    <t>762841811</t>
  </si>
  <si>
    <t>Demontáž podbíjení obkladů stropů a střech sklonu do 60° z hrubých prken tl do 35 mm</t>
  </si>
  <si>
    <t>768180008</t>
  </si>
  <si>
    <t>182</t>
  </si>
  <si>
    <t>998762102</t>
  </si>
  <si>
    <t>Přesun hmot tonážní pro kce tesařské v objektech v do 12 m</t>
  </si>
  <si>
    <t>1599891482</t>
  </si>
  <si>
    <t>763</t>
  </si>
  <si>
    <t>Konstrukce suché výstavby</t>
  </si>
  <si>
    <t>183</t>
  </si>
  <si>
    <t>763111622</t>
  </si>
  <si>
    <t>Montáž desek tl 15 mm SDK</t>
  </si>
  <si>
    <t>-355626751</t>
  </si>
  <si>
    <t>"strojovna 3.02" ((2,20+2,20+1,70+1,70-0,75)*2,85)-(0,90*2,00)</t>
  </si>
  <si>
    <t>"strojovna 3.04" ((2,50+1,50+0,20+1,65+1,30)*2,85)-(0,90*2,00)</t>
  </si>
  <si>
    <t>"strojovna 3.06" ((2,80+0,30+1,50+1,50+0,80+2,30)*2,85)-(0,90*2,00)</t>
  </si>
  <si>
    <t>184</t>
  </si>
  <si>
    <t>590305250</t>
  </si>
  <si>
    <t>deska protipožární sdk "DF" tl. 15,0 mm</t>
  </si>
  <si>
    <t>427716133</t>
  </si>
  <si>
    <t>61,291*1,1 'Přepočtené koeficientem množství</t>
  </si>
  <si>
    <t>185</t>
  </si>
  <si>
    <t>763121421</t>
  </si>
  <si>
    <t>SDK stěna předsazená tl 62,5 mm profil CW+UW 50 deska 1xDF 12,5 TI 40 mm EI 30</t>
  </si>
  <si>
    <t>-2116381089</t>
  </si>
  <si>
    <t>"zakrytí VZT vedení" 22,00*0,80</t>
  </si>
  <si>
    <t>186</t>
  </si>
  <si>
    <t>763131411</t>
  </si>
  <si>
    <t>SDK podhled desky 1xA 12,5 bez TI dvouvrstvá spodní kce profil CD+UD</t>
  </si>
  <si>
    <t>1877630081</t>
  </si>
  <si>
    <t>"viz výkes D.1.1.02" (8,91+4,37+9,08+8,56+8,94+8,77)+((4,15*6)*(0,30+0,30))</t>
  </si>
  <si>
    <t>"viz výkes D.1.1.03" (8,91+4,37+9,08+8,56+8,94+8,77)+((4,15*6)*(0,30+0,30))</t>
  </si>
  <si>
    <t>187</t>
  </si>
  <si>
    <t>763131622</t>
  </si>
  <si>
    <t>Montáž desek tl. 15 mm SDK podhled</t>
  </si>
  <si>
    <t>-1340026243</t>
  </si>
  <si>
    <t>"strojovna 3.02" 3,70</t>
  </si>
  <si>
    <t>"strojovna 3.04" 3,70</t>
  </si>
  <si>
    <t>"strojovna 3.06" 5,30</t>
  </si>
  <si>
    <t>188</t>
  </si>
  <si>
    <t>286799947</t>
  </si>
  <si>
    <t>12,7*1,1 'Přepočtené koeficientem množství</t>
  </si>
  <si>
    <t>189</t>
  </si>
  <si>
    <t>763171112</t>
  </si>
  <si>
    <t>Montáž revizních klapek SDK kcí vel. do 0,25 m2 pro příčky a předsazené stěny</t>
  </si>
  <si>
    <t>-1329978191</t>
  </si>
  <si>
    <t>190</t>
  </si>
  <si>
    <t>59030159</t>
  </si>
  <si>
    <t>klapka revizní do sdk systémů 12,5 mm 30x30 cm</t>
  </si>
  <si>
    <t>3174265</t>
  </si>
  <si>
    <t>191</t>
  </si>
  <si>
    <t>763171212</t>
  </si>
  <si>
    <t>Montáž revizních klapek SDK kcí vel. do 0,25 m2 pro podhledy</t>
  </si>
  <si>
    <t>507553042</t>
  </si>
  <si>
    <t>192</t>
  </si>
  <si>
    <t>59030130</t>
  </si>
  <si>
    <t>klapka revizní pro sdk podhledy systémů 12,5 mm 30x30 cm</t>
  </si>
  <si>
    <t>398685624</t>
  </si>
  <si>
    <t>193</t>
  </si>
  <si>
    <t>763171214</t>
  </si>
  <si>
    <t>Montáž revizních klapek SDK kcí vel. do 1 m2 pro podhledy</t>
  </si>
  <si>
    <t>-899497602</t>
  </si>
  <si>
    <t>"viz výkres D.1.1.02" 6</t>
  </si>
  <si>
    <t>"viz výkres D.1.1.03" 6</t>
  </si>
  <si>
    <t>194</t>
  </si>
  <si>
    <t>59030157</t>
  </si>
  <si>
    <t>klapka revizní pro sdk podhledy 12,5 mm 80x80 cm</t>
  </si>
  <si>
    <t>-682775057</t>
  </si>
  <si>
    <t>195</t>
  </si>
  <si>
    <t>763711221</t>
  </si>
  <si>
    <t>Montáž dřevostaveb stěn a příček z panelů výšky do 10 m tl do 240 mm plochy do 3 m2</t>
  </si>
  <si>
    <t>198517487</t>
  </si>
  <si>
    <t>"strojovna 3.02" ((2,40+2,60+1,00+1,65)*2,85)-(0,90*2,00)</t>
  </si>
  <si>
    <t>"strojovna 3.04" ((2,90+1,65+0,50+1,20+1,60)*2,85)-(0,90*2,00)</t>
  </si>
  <si>
    <t>"strojovna 3.06" ((3,20+1,70+0,50+2,30+0,70+1,60)*2,85)-(0,90*2,00)</t>
  </si>
  <si>
    <t>"opláštění stoupaček na půdě" ((1,00+1,00+0,40+0,40)*2,80*2)+((1,10+0,35)*2,80)</t>
  </si>
  <si>
    <t>196</t>
  </si>
  <si>
    <t>2837647</t>
  </si>
  <si>
    <t>samonosný stěnový panel technologie SIPs, složení OSB 15 mm + EPS 150 s tl. 140 mm + OSB 15 mm</t>
  </si>
  <si>
    <t>1223077383</t>
  </si>
  <si>
    <t>87,016*1,05 'Přepočtené koeficientem množství</t>
  </si>
  <si>
    <t>197</t>
  </si>
  <si>
    <t>763781222</t>
  </si>
  <si>
    <t>Montáž dřevostaveb stropní konstrukce v do 10 m z panelů tl do 240 mm plochy do 10 m2</t>
  </si>
  <si>
    <t>-1299240425</t>
  </si>
  <si>
    <t>"strojovna 3.02" 2,60*2,10</t>
  </si>
  <si>
    <t>"strojovna 3.04" (1,65*2,00)+(1,25*1,60)</t>
  </si>
  <si>
    <t>"strojovna 3.06" (3,20*1,90)+(1,70*0,90)</t>
  </si>
  <si>
    <t>"opláštění stoupaček na půdě" ((1,00*0,70)*2)</t>
  </si>
  <si>
    <t>198</t>
  </si>
  <si>
    <t>2837648</t>
  </si>
  <si>
    <t>samonosný stropní panel technologie SIPs, složení OSB 15 mm + EPS 150 s tl. 140 mm + OSB 15 mm</t>
  </si>
  <si>
    <t>2029335820</t>
  </si>
  <si>
    <t>19,77*1,05 'Přepočtené koeficientem množství</t>
  </si>
  <si>
    <t>199</t>
  </si>
  <si>
    <t>998763101</t>
  </si>
  <si>
    <t>Přesun hmot tonážní pro dřevostavby v objektech v do 12 m</t>
  </si>
  <si>
    <t>739442059</t>
  </si>
  <si>
    <t>764</t>
  </si>
  <si>
    <t>Konstrukce klempířské</t>
  </si>
  <si>
    <t>200</t>
  </si>
  <si>
    <t>764001821</t>
  </si>
  <si>
    <t>Demontáž krytiny ze svitků nebo tabulí do suti</t>
  </si>
  <si>
    <t>1504748770</t>
  </si>
  <si>
    <t>"stříšky před vstupy" 3,60*0,40*3</t>
  </si>
  <si>
    <t>201</t>
  </si>
  <si>
    <t>764002413</t>
  </si>
  <si>
    <t>Montáž strukturované oddělovací rohože</t>
  </si>
  <si>
    <t>-1774871200</t>
  </si>
  <si>
    <t>"viz výkres D.1.1.41 - markýza" (2,40*(0,80+0,30))*3</t>
  </si>
  <si>
    <t>"viz výkres D.1.1.41 - boky markýzy" (0,30*0,80)*6</t>
  </si>
  <si>
    <t>202</t>
  </si>
  <si>
    <t>283292230</t>
  </si>
  <si>
    <t>fólie strukturovaná pod plechovou krytinu 1,5 x 30 m</t>
  </si>
  <si>
    <t>1804650685</t>
  </si>
  <si>
    <t>9,36*1,15 'Přepočtené koeficientem množství</t>
  </si>
  <si>
    <t>203</t>
  </si>
  <si>
    <t>764002851</t>
  </si>
  <si>
    <t>Demontáž oplechování parapetů do suti</t>
  </si>
  <si>
    <t>875598081</t>
  </si>
  <si>
    <t>2,08*13</t>
  </si>
  <si>
    <t>0,70*10</t>
  </si>
  <si>
    <t>1,35*6</t>
  </si>
  <si>
    <t>1,35*2</t>
  </si>
  <si>
    <t>1,35*7</t>
  </si>
  <si>
    <t>1,35*3</t>
  </si>
  <si>
    <t>"balkón. dveře na balkón" 1,30</t>
  </si>
  <si>
    <t>204</t>
  </si>
  <si>
    <t>764002861</t>
  </si>
  <si>
    <t>Demontáž oplechování říms a ozdobných prvků do suti</t>
  </si>
  <si>
    <t>1351537406</t>
  </si>
  <si>
    <t>205</t>
  </si>
  <si>
    <t>764004801</t>
  </si>
  <si>
    <t>Demontáž podokapního žlabu do suti</t>
  </si>
  <si>
    <t>707149640</t>
  </si>
  <si>
    <t>"viz výkres D.1.1.04" 10,70+10,70+32,70+16,70+17,40+6,40+9,80+37,00</t>
  </si>
  <si>
    <t>206</t>
  </si>
  <si>
    <t>764004861</t>
  </si>
  <si>
    <t>Demontáž svodu do suti</t>
  </si>
  <si>
    <t>1915800933</t>
  </si>
  <si>
    <t>12*9,70</t>
  </si>
  <si>
    <t>207</t>
  </si>
  <si>
    <t>764141431</t>
  </si>
  <si>
    <t>Krytina střechy rovné drážkováním z tabulí z TiZn předzvětralého plechu sklonu do 30°</t>
  </si>
  <si>
    <t>-1762290349</t>
  </si>
  <si>
    <t>"viz výkres D.1.1.42 - markýza" (2,40*(0,80+0,30))*3</t>
  </si>
  <si>
    <t>208</t>
  </si>
  <si>
    <t>764246443</t>
  </si>
  <si>
    <t>-1047507331</t>
  </si>
  <si>
    <t>0,88*23</t>
  </si>
  <si>
    <t>0,51*2</t>
  </si>
  <si>
    <t>0,62</t>
  </si>
  <si>
    <t>1,36*2</t>
  </si>
  <si>
    <t>209</t>
  </si>
  <si>
    <t>764541405</t>
  </si>
  <si>
    <t>Žlab podokapní půlkruhový z TiZn předzvětralého plechu rš 330 mm</t>
  </si>
  <si>
    <t>1639732373</t>
  </si>
  <si>
    <t>210</t>
  </si>
  <si>
    <t>764541425</t>
  </si>
  <si>
    <t>Roh nebo kout půlkruhového podokapního žlabu z TiZn předzvětralého plechu rš 330 mm</t>
  </si>
  <si>
    <t>233547419</t>
  </si>
  <si>
    <t>"viz výkres D.1.1.04" 8</t>
  </si>
  <si>
    <t>211</t>
  </si>
  <si>
    <t>764541446</t>
  </si>
  <si>
    <t>Kotlík oválný (trychtýřový) pro podokapní žlaby z TiZn předzvětralého plechu 330/100 mm</t>
  </si>
  <si>
    <t>-1317772709</t>
  </si>
  <si>
    <t>"viz výkres D.1.1.04" 12</t>
  </si>
  <si>
    <t>212</t>
  </si>
  <si>
    <t>764548423</t>
  </si>
  <si>
    <t>Svody kruhové včetně objímek, kolen, odskoků z TiZn předzvětralého plechu průměru 100 mm</t>
  </si>
  <si>
    <t>1516391148</t>
  </si>
  <si>
    <t>213</t>
  </si>
  <si>
    <t>998764102</t>
  </si>
  <si>
    <t>Přesun hmot tonážní pro konstrukce klempířské v objektech v do 12 m</t>
  </si>
  <si>
    <t>-1814876893</t>
  </si>
  <si>
    <t>765</t>
  </si>
  <si>
    <t>Krytina skládaná</t>
  </si>
  <si>
    <t>214</t>
  </si>
  <si>
    <t>765111017</t>
  </si>
  <si>
    <t>Montáž krytiny keramické drážkové sklonu do 30° na sucho přes 13 do 14 ks/m2</t>
  </si>
  <si>
    <t>100378392</t>
  </si>
  <si>
    <t>215</t>
  </si>
  <si>
    <t>596604000</t>
  </si>
  <si>
    <t>taška ražená režná základní 27,5 x 43,3 cm - přesný typ bude určen dle stávající střešní krytiny</t>
  </si>
  <si>
    <t>230032407</t>
  </si>
  <si>
    <t xml:space="preserve">"náhrada za poškozené tašky" </t>
  </si>
  <si>
    <t>211,75*2,5 'Přepočtené koeficientem množství</t>
  </si>
  <si>
    <t>216</t>
  </si>
  <si>
    <t>765111231</t>
  </si>
  <si>
    <t>Montáž krytiny keramické nároží do malty</t>
  </si>
  <si>
    <t>-2066902360</t>
  </si>
  <si>
    <t>"viz výkres D.1.1.04" 1,80*8</t>
  </si>
  <si>
    <t>217</t>
  </si>
  <si>
    <t>596605500</t>
  </si>
  <si>
    <t>hřebenáč č.2 drážkový,šířka 21 cm, k taškám ze Šlapanic, režná</t>
  </si>
  <si>
    <t>1060207770</t>
  </si>
  <si>
    <t>14,4*3,1111 'Přepočtené koeficientem množství</t>
  </si>
  <si>
    <t>218</t>
  </si>
  <si>
    <t>765111803</t>
  </si>
  <si>
    <t>Demontáž krytiny keramické drážkové sklonu do 30° na sucho k dalšímu použití</t>
  </si>
  <si>
    <t>544253284</t>
  </si>
  <si>
    <t>219</t>
  </si>
  <si>
    <t>765111869</t>
  </si>
  <si>
    <t>Demontáž krytiny keramické hřebenů a nároží sklonu do 30° s tvrdou maltou do suti</t>
  </si>
  <si>
    <t>-827651823</t>
  </si>
  <si>
    <t>220</t>
  </si>
  <si>
    <t>765113911</t>
  </si>
  <si>
    <t>Příplatek ke krytině keramické za sklon přes 30° do 40°</t>
  </si>
  <si>
    <t>-244260584</t>
  </si>
  <si>
    <t>221</t>
  </si>
  <si>
    <t>998765102</t>
  </si>
  <si>
    <t>Přesun hmot tonážní pro krytiny skládané v objektech v do 12 m</t>
  </si>
  <si>
    <t>899248016</t>
  </si>
  <si>
    <t>766</t>
  </si>
  <si>
    <t>Konstrukce truhlářské</t>
  </si>
  <si>
    <t>222</t>
  </si>
  <si>
    <t>766622131</t>
  </si>
  <si>
    <t>Montáž plastových oken plochy přes 1 m2 otevíravých výšky do 1,5 m s rámem do zdiva</t>
  </si>
  <si>
    <t>1692242261</t>
  </si>
  <si>
    <t>223</t>
  </si>
  <si>
    <t>766622132</t>
  </si>
  <si>
    <t>Montáž plastových oken plochy přes 1 m2 otevíravých výšky do 2,5 m s rámem do zdiva</t>
  </si>
  <si>
    <t>311623071</t>
  </si>
  <si>
    <t>224</t>
  </si>
  <si>
    <t>766622216</t>
  </si>
  <si>
    <t>Montáž plastových oken plochy do 1 m2 otevíravých s rámem do zdiva</t>
  </si>
  <si>
    <t>2143959233</t>
  </si>
  <si>
    <t>"viz výkres D.1.1.01" 23+2+1+2</t>
  </si>
  <si>
    <t>225</t>
  </si>
  <si>
    <t>61140019</t>
  </si>
  <si>
    <t>323956430</t>
  </si>
  <si>
    <t>"viz výkres D.1.1.01" 2</t>
  </si>
  <si>
    <t>226</t>
  </si>
  <si>
    <t>61140029</t>
  </si>
  <si>
    <t>216568997</t>
  </si>
  <si>
    <t>"viz výkres D.1.1.01" 1</t>
  </si>
  <si>
    <t>227</t>
  </si>
  <si>
    <t>61140029.1</t>
  </si>
  <si>
    <t>-121950538</t>
  </si>
  <si>
    <t>228</t>
  </si>
  <si>
    <t>61140030</t>
  </si>
  <si>
    <t>-899783758</t>
  </si>
  <si>
    <t>"viz výkres D.1.1.01" 23</t>
  </si>
  <si>
    <t>229</t>
  </si>
  <si>
    <t xml:space="preserve">"náhrada stávajících oken nesplňující uvedený parametr - bližší specifikaci viz výkres D.1.1" </t>
  </si>
  <si>
    <t>230</t>
  </si>
  <si>
    <t>766622832</t>
  </si>
  <si>
    <t>Demontáž rámu zdvojených oken dřevěných nebo plastových do 2m2 k opětovnému použití</t>
  </si>
  <si>
    <t>573223058</t>
  </si>
  <si>
    <t>231</t>
  </si>
  <si>
    <t>766622833</t>
  </si>
  <si>
    <t>Demontáž rámu zdvojených oken dřevěných nebo plastových do 4m2 k opětovnému použití</t>
  </si>
  <si>
    <t>1746581572</t>
  </si>
  <si>
    <t>232</t>
  </si>
  <si>
    <t>766622861</t>
  </si>
  <si>
    <t>Vyvěšení nebo zavěšení křídel dřevěných nebo plastových okenních do 1,5 m2</t>
  </si>
  <si>
    <t>-1862269067</t>
  </si>
  <si>
    <t>"viz výkres D.1.1.06" (2*1)+(3*8)</t>
  </si>
  <si>
    <t>"viz výkres D.1.1.07" (1*16)+(2*12)</t>
  </si>
  <si>
    <t>"viz výkres D.1.1.08" (1*4)+(2*3)</t>
  </si>
  <si>
    <t>"viz výkres D.1.1.09" (2*2)+(3*22)</t>
  </si>
  <si>
    <t>233</t>
  </si>
  <si>
    <t>7666294</t>
  </si>
  <si>
    <t>Dodávka a montáž tepelně izolačních hranolů - systémové provedení předsazené montáže oken</t>
  </si>
  <si>
    <t>-556843025</t>
  </si>
  <si>
    <t>(2,18+2,18+1,50+1,50)*13</t>
  </si>
  <si>
    <t>(0,80+0,80+1,50+1,50)*10</t>
  </si>
  <si>
    <t>(1,45+1,45+1,18+1,18)*6</t>
  </si>
  <si>
    <t>(1,45+1,45+1,48+1,48)*2</t>
  </si>
  <si>
    <t>(1,45+1,45+1,18+1,18)*7</t>
  </si>
  <si>
    <t>(0,80+0,80+1,48+1,48)*10</t>
  </si>
  <si>
    <t>(1,45+1,45+1,79+1,79)*3</t>
  </si>
  <si>
    <t>"balkón. dveře na balkón" (1,40+1,40+2,25+2,25)</t>
  </si>
  <si>
    <t>234</t>
  </si>
  <si>
    <t>766629415</t>
  </si>
  <si>
    <t>Příplatek k montáži oken rovné ostění fólie připojovací spára do 65 mm</t>
  </si>
  <si>
    <t>-853117053</t>
  </si>
  <si>
    <t>235</t>
  </si>
  <si>
    <t>7666600</t>
  </si>
  <si>
    <t>Příplatek za úpravu zlepšující tepelný parametr vnitřních dveří s požární odolností (bližší specifikace viz výkres D.1.1)</t>
  </si>
  <si>
    <t>161653819</t>
  </si>
  <si>
    <t>236</t>
  </si>
  <si>
    <t>766660021</t>
  </si>
  <si>
    <t>Montáž dveřních křídel otvíravých 1křídlových š do 0,8 m požárních do ocelové zárubně</t>
  </si>
  <si>
    <t>-87121790</t>
  </si>
  <si>
    <t>237</t>
  </si>
  <si>
    <t>611656100</t>
  </si>
  <si>
    <t>-294809421</t>
  </si>
  <si>
    <t>238</t>
  </si>
  <si>
    <t>766660022</t>
  </si>
  <si>
    <t>Montáž dveřních křídel otvíravých 1křídlových š přes 0,8 m požárních do ocelové zárubně</t>
  </si>
  <si>
    <t>1829308422</t>
  </si>
  <si>
    <t>239</t>
  </si>
  <si>
    <t>611656110</t>
  </si>
  <si>
    <t>-363019083</t>
  </si>
  <si>
    <t>240</t>
  </si>
  <si>
    <t>766660717</t>
  </si>
  <si>
    <t>Montáž dveřních křídel samozavírače na ocelovou zárubeň</t>
  </si>
  <si>
    <t>1352120292</t>
  </si>
  <si>
    <t>"viz výkres D.1.1.04" 3+1</t>
  </si>
  <si>
    <t>241</t>
  </si>
  <si>
    <t>54917260X</t>
  </si>
  <si>
    <t xml:space="preserve">samozavírač protipožárních dveří </t>
  </si>
  <si>
    <t>-1285798759</t>
  </si>
  <si>
    <t>242</t>
  </si>
  <si>
    <t>76666072</t>
  </si>
  <si>
    <t>Montáž dveřního kování - klika/klika</t>
  </si>
  <si>
    <t>934083682</t>
  </si>
  <si>
    <t>243</t>
  </si>
  <si>
    <t>549146200</t>
  </si>
  <si>
    <t>klika včetně rozet a montážního materiálu nerez</t>
  </si>
  <si>
    <t>-1326740595</t>
  </si>
  <si>
    <t>244</t>
  </si>
  <si>
    <t>766660722</t>
  </si>
  <si>
    <t>Montáž dveřního kování - zámku</t>
  </si>
  <si>
    <t>-2044344662</t>
  </si>
  <si>
    <t>245</t>
  </si>
  <si>
    <t>549641100</t>
  </si>
  <si>
    <t>vložka zámková cylindrická oboustranná FAB</t>
  </si>
  <si>
    <t>-768360200</t>
  </si>
  <si>
    <t>246</t>
  </si>
  <si>
    <t>766691510</t>
  </si>
  <si>
    <t>Montáž těsnění oken a balkónových dveří polyuretanovou páskou</t>
  </si>
  <si>
    <t>-1010852109</t>
  </si>
  <si>
    <t>"viz výkres D.1.1"</t>
  </si>
  <si>
    <t>"těsnění do vstupních dveří do bytů" 12*5</t>
  </si>
  <si>
    <t>247</t>
  </si>
  <si>
    <t>2861815</t>
  </si>
  <si>
    <t>páska těsnící do vchodových dveří</t>
  </si>
  <si>
    <t>-1413324333</t>
  </si>
  <si>
    <t>60*1,02 'Přepočtené koeficientem množství</t>
  </si>
  <si>
    <t>248</t>
  </si>
  <si>
    <t>766691914</t>
  </si>
  <si>
    <t>Vyvěšení nebo zavěšení dřevěných křídel dveří pl do 2 m2</t>
  </si>
  <si>
    <t>-504783508</t>
  </si>
  <si>
    <t>249</t>
  </si>
  <si>
    <t>766694121</t>
  </si>
  <si>
    <t>Montáž parapetních desek dřevěných nebo plastových šířky přes 30 cm délky do 1,0 m</t>
  </si>
  <si>
    <t>-188521437</t>
  </si>
  <si>
    <t>"viz výkres D.1.1.02" 10</t>
  </si>
  <si>
    <t>"viz výkres D.1.1.03" 10</t>
  </si>
  <si>
    <t>250</t>
  </si>
  <si>
    <t>766694122</t>
  </si>
  <si>
    <t>Montáž parapetních dřevěných nebo plastových šířky přes 30 cm délky do 1,6 m</t>
  </si>
  <si>
    <t>-2125017</t>
  </si>
  <si>
    <t>"viz výkres D.1.1.02" 6+2</t>
  </si>
  <si>
    <t>"viz výkres D.1.1.03" 7+3+2</t>
  </si>
  <si>
    <t>251</t>
  </si>
  <si>
    <t>766694123</t>
  </si>
  <si>
    <t>Montáž parapetních dřevěných nebo plastových šířky přes 30 cm délky do 2,6 m</t>
  </si>
  <si>
    <t>-1004347062</t>
  </si>
  <si>
    <t>"viz výkres D.1.1.02" 13</t>
  </si>
  <si>
    <t>"viz výkres D.1.1.03" 13</t>
  </si>
  <si>
    <t>252</t>
  </si>
  <si>
    <t>607941070</t>
  </si>
  <si>
    <t>deska parapetní dřevotřísková vnitřní 0,5 x 1 m</t>
  </si>
  <si>
    <t>41869482</t>
  </si>
  <si>
    <t>95,08*1,05 'Přepočtené koeficientem množství</t>
  </si>
  <si>
    <t>253</t>
  </si>
  <si>
    <t>998766102</t>
  </si>
  <si>
    <t>Přesun hmot tonážní pro konstrukce truhlářské v objektech v do 12 m</t>
  </si>
  <si>
    <t>-1253632944</t>
  </si>
  <si>
    <t>767</t>
  </si>
  <si>
    <t>Konstrukce zámečnické</t>
  </si>
  <si>
    <t>254</t>
  </si>
  <si>
    <t>76716181</t>
  </si>
  <si>
    <t>Demontáž nevyužívaných rozvodů na fasádě</t>
  </si>
  <si>
    <t>45052260</t>
  </si>
  <si>
    <t>255</t>
  </si>
  <si>
    <t>767161813</t>
  </si>
  <si>
    <t>Demontáž zábradlí rovného nerozebíratelného hmotnosti 1m zábradlí do 20 kg</t>
  </si>
  <si>
    <t>1588779388</t>
  </si>
  <si>
    <t>"balkón" 1,50</t>
  </si>
  <si>
    <t>256</t>
  </si>
  <si>
    <t>76716182</t>
  </si>
  <si>
    <t>Demontáž a opětovná montáž fasádních štítků s označenám ulic a čísel popisných</t>
  </si>
  <si>
    <t>217329254</t>
  </si>
  <si>
    <t>257</t>
  </si>
  <si>
    <t>76716183</t>
  </si>
  <si>
    <t>Demontáž fasádních větracích mřížek a konzol pro vlajky</t>
  </si>
  <si>
    <t>-1667850929</t>
  </si>
  <si>
    <t>258</t>
  </si>
  <si>
    <t>76716184</t>
  </si>
  <si>
    <t>Demontáž a opětovná montáž (na úroveň nového zateplení) zvonků a krabiček s telefonním vedením</t>
  </si>
  <si>
    <t>668551107</t>
  </si>
  <si>
    <t>259</t>
  </si>
  <si>
    <t>76716185</t>
  </si>
  <si>
    <t>Demontáž a přemístění lapače střešních splavenin včetně potřebné úpravy vedení ležaté dešťové kanalizace</t>
  </si>
  <si>
    <t>1345012397</t>
  </si>
  <si>
    <t>260</t>
  </si>
  <si>
    <t>76716186</t>
  </si>
  <si>
    <t>Přemístěných stávajících satelitů z fasády na společné nástřešní tyče včetně přívodních kabelů</t>
  </si>
  <si>
    <t>212790560</t>
  </si>
  <si>
    <t>261</t>
  </si>
  <si>
    <t>76716187</t>
  </si>
  <si>
    <t>Dodávka a montáž venkovního čístícího škrabáku 400x600 mm vsazeného do systémové vany z polymerbetonu</t>
  </si>
  <si>
    <t>-1279668342</t>
  </si>
  <si>
    <t>"viz výkres D.1.1.36" 3</t>
  </si>
  <si>
    <t>262</t>
  </si>
  <si>
    <t>76716188</t>
  </si>
  <si>
    <t>Dodávka a montáž nerezových dvířek  600x600 mm včetně rámečku na šířku zateplení</t>
  </si>
  <si>
    <t>-180120816</t>
  </si>
  <si>
    <t>"plynová skříň" 1</t>
  </si>
  <si>
    <t>"elektro skříň, telefon" 7</t>
  </si>
  <si>
    <t>263</t>
  </si>
  <si>
    <t>76716189</t>
  </si>
  <si>
    <t>Dodávka a montáž nerezových dvířek  1300x500 mm včetně rámečku na šířku zateplení</t>
  </si>
  <si>
    <t>201824998</t>
  </si>
  <si>
    <t>"elektro skříň" 1</t>
  </si>
  <si>
    <t>264</t>
  </si>
  <si>
    <t>76781261</t>
  </si>
  <si>
    <t>Dodávka a montáž ocelové markýzy nad vstupem, k-ce nýtovaná pásovina, včetně kotvení a povrchové úpravy žárovým zinkováním - bližší specifikace viz výkres D.1.1.41</t>
  </si>
  <si>
    <t>765838243</t>
  </si>
  <si>
    <t>265</t>
  </si>
  <si>
    <t>76781263</t>
  </si>
  <si>
    <t>Dodávka a montáž ocelového balkónu se zábradlím (částečně se použije původní) včetně kotvení a povrchové úpravy žárovým zinkováním - bližší specifikace viz výkres D.1.1.40, D1.1.1.41</t>
  </si>
  <si>
    <t>1655882836</t>
  </si>
  <si>
    <t>266</t>
  </si>
  <si>
    <t>76781265</t>
  </si>
  <si>
    <t xml:space="preserve">Příplatek k montáži ocelových k-cí za kotvení s omezenín tepelných mostů - viz výkres D.1.1 </t>
  </si>
  <si>
    <t>1832690928</t>
  </si>
  <si>
    <t>267</t>
  </si>
  <si>
    <t>76781266</t>
  </si>
  <si>
    <t>Dodávka a montáž Netopýří budka do zateplení 420/500/100 mm</t>
  </si>
  <si>
    <t>1047695110</t>
  </si>
  <si>
    <t>268</t>
  </si>
  <si>
    <t>998767102</t>
  </si>
  <si>
    <t>Přesun hmot tonážní pro zámečnické konstrukce v objektech v do 12 m</t>
  </si>
  <si>
    <t>1896230175</t>
  </si>
  <si>
    <t>771</t>
  </si>
  <si>
    <t>Podlahy z dlaždic</t>
  </si>
  <si>
    <t>269</t>
  </si>
  <si>
    <t>771474113</t>
  </si>
  <si>
    <t>Montáž soklíků z dlaždic keramických rovných flexibilní lepidlo v do 120 mm</t>
  </si>
  <si>
    <t>-1896255213</t>
  </si>
  <si>
    <t>"viz výkres D.1.1.37" 1,50+1,50+2,36-0,85</t>
  </si>
  <si>
    <t>270</t>
  </si>
  <si>
    <t>771574113</t>
  </si>
  <si>
    <t>Montáž podlah keramických režných hladkých lepených flexibilním lepidlem do 12 ks/m2</t>
  </si>
  <si>
    <t>-1581754006</t>
  </si>
  <si>
    <t>"viz výkres D.1.1.37" (2,36*1,15)+(1,00*0,30)+(0,90*0,90)+((0,90+0,90+0,90)*0,30)</t>
  </si>
  <si>
    <t>271</t>
  </si>
  <si>
    <t>597614080</t>
  </si>
  <si>
    <t>dlaždice keramické slinuté neglazované mrazuvzdorné 29,8 x 29,8 x 0,9 cm</t>
  </si>
  <si>
    <t>-1623630812</t>
  </si>
  <si>
    <t>"množství převzato z položky č. 771474113" 4,51*0,10*1,20</t>
  </si>
  <si>
    <t>"množství převzato z položky č. 771574113" 4,634</t>
  </si>
  <si>
    <t>5,175*1,15 'Přepočtené koeficientem množství</t>
  </si>
  <si>
    <t>272</t>
  </si>
  <si>
    <t>771591111</t>
  </si>
  <si>
    <t>Podlahy penetrace podkladu</t>
  </si>
  <si>
    <t>-778696352</t>
  </si>
  <si>
    <t>"množství převzato z položky č. 771474113" 4,51*0,10</t>
  </si>
  <si>
    <t>273</t>
  </si>
  <si>
    <t>771591115</t>
  </si>
  <si>
    <t>Podlahy spárování silikonem</t>
  </si>
  <si>
    <t>-1673130115</t>
  </si>
  <si>
    <t>"viz výkres D.1.1.37" (1,50+1,50+2,36-0,85)+(0,90+0,90+0,90)</t>
  </si>
  <si>
    <t>274</t>
  </si>
  <si>
    <t>771591172</t>
  </si>
  <si>
    <t>Montáž profilu pro schodové hrany</t>
  </si>
  <si>
    <t>-1745377812</t>
  </si>
  <si>
    <t>"viz výkres D.1.1.37" 0,90+0,90+0,90</t>
  </si>
  <si>
    <t>275</t>
  </si>
  <si>
    <t>590541460</t>
  </si>
  <si>
    <t>profil schodový, ušlechtilá ocel V2A, R 10 V 6, TE 160/100 (16 x 1000 mm)</t>
  </si>
  <si>
    <t>-953257496</t>
  </si>
  <si>
    <t>2,7*1,128 'Přepočtené koeficientem množství</t>
  </si>
  <si>
    <t>276</t>
  </si>
  <si>
    <t>998771102</t>
  </si>
  <si>
    <t>Přesun hmot tonážní pro podlahy z dlaždic v objektech v do 12 m</t>
  </si>
  <si>
    <t>-898792131</t>
  </si>
  <si>
    <t>783</t>
  </si>
  <si>
    <t>Dokončovací práce - nátěry</t>
  </si>
  <si>
    <t>277</t>
  </si>
  <si>
    <t>783301311</t>
  </si>
  <si>
    <t>Odmaštění zámečnických konstrukcí vodou ředitelným odmašťovačem</t>
  </si>
  <si>
    <t>-1009734404</t>
  </si>
  <si>
    <t xml:space="preserve">"ocelové zárubně" </t>
  </si>
  <si>
    <t>"viz výkres D.1.1.01" 6*5,00*0,25</t>
  </si>
  <si>
    <t>"viz výkres D.1.1.04" 4*5,00*0,25</t>
  </si>
  <si>
    <t>278</t>
  </si>
  <si>
    <t>783314203</t>
  </si>
  <si>
    <t>Základní antikorozní jednonásobný syntetický samozákladující nátěr zámečnických konstrukcí</t>
  </si>
  <si>
    <t>-492669548</t>
  </si>
  <si>
    <t>279</t>
  </si>
  <si>
    <t>783317105</t>
  </si>
  <si>
    <t>Krycí jednonásobný syntetický samozákladující nátěr zámečnických konstrukcí</t>
  </si>
  <si>
    <t>2105443329</t>
  </si>
  <si>
    <t>280</t>
  </si>
  <si>
    <t>783813111</t>
  </si>
  <si>
    <t>Penetrační syntetický nátěr hladkých povrchů z desek na bázi dřeva</t>
  </si>
  <si>
    <t>-2137154668</t>
  </si>
  <si>
    <t>281</t>
  </si>
  <si>
    <t>783817401</t>
  </si>
  <si>
    <t>Krycí dvojnásobný syntetický nátěr hladkých betonových povrchů</t>
  </si>
  <si>
    <t>-1982218915</t>
  </si>
  <si>
    <t>784</t>
  </si>
  <si>
    <t>Dokončovací práce - malby a tapety</t>
  </si>
  <si>
    <t>282</t>
  </si>
  <si>
    <t>784181101</t>
  </si>
  <si>
    <t>Základní akrylátová jednonásobná penetrace podkladu v místnostech výšky do 3,80m</t>
  </si>
  <si>
    <t>2117777818</t>
  </si>
  <si>
    <t>1200</t>
  </si>
  <si>
    <t>283</t>
  </si>
  <si>
    <t>784221101</t>
  </si>
  <si>
    <t>Dvojnásobné bílé malby  ze směsí za sucha dobře otěruvzdorných v místnostech do 3,80 m</t>
  </si>
  <si>
    <t>1724544614</t>
  </si>
  <si>
    <t>HZS</t>
  </si>
  <si>
    <t>Hodinové zúčtovací sazby</t>
  </si>
  <si>
    <t>284</t>
  </si>
  <si>
    <t>HZS1291</t>
  </si>
  <si>
    <t>Hodinová zúčtovací sazba pomocný stavební dělník</t>
  </si>
  <si>
    <t>hod</t>
  </si>
  <si>
    <t>512</t>
  </si>
  <si>
    <t>99491415</t>
  </si>
  <si>
    <t>"vyklizení půdy" 40,00</t>
  </si>
  <si>
    <t>285</t>
  </si>
  <si>
    <t>HZS4212</t>
  </si>
  <si>
    <t>Hodinová zúčtovací sazba revizní technik specialista</t>
  </si>
  <si>
    <t>-1332407573</t>
  </si>
  <si>
    <t>"revize hromosvodu" 10</t>
  </si>
  <si>
    <t>VRN</t>
  </si>
  <si>
    <t>Vedlejší rozpočtové náklady</t>
  </si>
  <si>
    <t>VRN1</t>
  </si>
  <si>
    <t>Průzkumné, geodetické a projektové práce</t>
  </si>
  <si>
    <t>286</t>
  </si>
  <si>
    <t>011503000</t>
  </si>
  <si>
    <t>Výtahová zkouška pro kotvení KZS</t>
  </si>
  <si>
    <t>Kč</t>
  </si>
  <si>
    <t>1024</t>
  </si>
  <si>
    <t>-1017011689</t>
  </si>
  <si>
    <t>287</t>
  </si>
  <si>
    <t>013254000</t>
  </si>
  <si>
    <t>Dokumentace skutečného provedení stavby</t>
  </si>
  <si>
    <t>820789167</t>
  </si>
  <si>
    <t>VRN3</t>
  </si>
  <si>
    <t>Zařízení staveniště</t>
  </si>
  <si>
    <t>288</t>
  </si>
  <si>
    <t>030001000</t>
  </si>
  <si>
    <t>-1489450758</t>
  </si>
  <si>
    <t>VRN4</t>
  </si>
  <si>
    <t>Inženýrská činnost</t>
  </si>
  <si>
    <t>289</t>
  </si>
  <si>
    <t>042503000</t>
  </si>
  <si>
    <t>Plán BOZP na staveništi</t>
  </si>
  <si>
    <t>-1814978304</t>
  </si>
  <si>
    <t>290</t>
  </si>
  <si>
    <t>045203000</t>
  </si>
  <si>
    <t>Kompletační činnost</t>
  </si>
  <si>
    <t>-1148352313</t>
  </si>
  <si>
    <t>291</t>
  </si>
  <si>
    <t>VRN6</t>
  </si>
  <si>
    <t>Územní vlivy</t>
  </si>
  <si>
    <t>292</t>
  </si>
  <si>
    <t>06310300</t>
  </si>
  <si>
    <t>Biologický dohled stavby - opatření na ochranu hnízdišť rorýsů a úkrytů netopýrů</t>
  </si>
  <si>
    <t>902996054</t>
  </si>
  <si>
    <t>VRN7</t>
  </si>
  <si>
    <t>Provozní vlivy</t>
  </si>
  <si>
    <t>293</t>
  </si>
  <si>
    <t>071103000</t>
  </si>
  <si>
    <t>Provoz investora</t>
  </si>
  <si>
    <t>906657141</t>
  </si>
  <si>
    <t>REKAPITULACE NÁKLADŮ STAVBY</t>
  </si>
  <si>
    <t>Zadavatel: Obec Milín, ul. 11. května č.p. 27, 262 31 Milín</t>
  </si>
  <si>
    <t>STAVEBNÍ OBJEKTY</t>
  </si>
  <si>
    <t>Stavební náklady celkem</t>
  </si>
  <si>
    <t>Celkové náklady stavby bez DPH</t>
  </si>
  <si>
    <t>DPH 21%</t>
  </si>
  <si>
    <t>Celkové náklady stavby</t>
  </si>
  <si>
    <t>Z toho:</t>
  </si>
  <si>
    <t>Způsobilé výdaje - hlavní aktivity</t>
  </si>
  <si>
    <t>cena bez DPH</t>
  </si>
  <si>
    <t>DPH 21 %</t>
  </si>
  <si>
    <t>cena s DPH</t>
  </si>
  <si>
    <t>Způsobilé výdaje - vedlejší aktivity</t>
  </si>
  <si>
    <t>Nepůsobilé výdaje</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</si>
  <si>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</si>
  <si>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</si>
  <si>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Název akce: Stavební úpravy BD Milín - blok B, Nádražní č.p. 205 - 207</t>
  </si>
  <si>
    <t>{835cbd43-1385-485b-a021-6f95052d4d3e}</t>
  </si>
  <si>
    <t>KRYCÍ LIST SOUPISU PRACÍ</t>
  </si>
  <si>
    <t>Zhotovitel:</t>
  </si>
  <si>
    <t>Zpracovatel:</t>
  </si>
  <si>
    <t>Projektant</t>
  </si>
  <si>
    <t>Zpracovatel</t>
  </si>
  <si>
    <t>Datum a podpis:</t>
  </si>
  <si>
    <t>Razítko</t>
  </si>
  <si>
    <t>Objednavatel</t>
  </si>
  <si>
    <t>Zhotovitel</t>
  </si>
  <si>
    <t>Náklady ze soupisu prací</t>
  </si>
  <si>
    <t>J. hmotnost [t]</t>
  </si>
  <si>
    <t>Hmotnost celkem [t]</t>
  </si>
  <si>
    <t>6222110</t>
  </si>
  <si>
    <t>Montáž kontaktního zateplení říms z polystyrénových desek tl do 40 mm</t>
  </si>
  <si>
    <t>-510081041</t>
  </si>
  <si>
    <t xml:space="preserve">"zateplení podstřešní římsy" </t>
  </si>
  <si>
    <t>(17,00+10,30+16,60+32,70+10,30+36,60+10,00+6,50)*0,60</t>
  </si>
  <si>
    <t>1421013045</t>
  </si>
  <si>
    <t>Tepelná izolace z fenolické pěny na fasádu  40 mm  (1200x400 mm)</t>
  </si>
  <si>
    <t>2034210822</t>
  </si>
  <si>
    <t>84*1,15 'Přepočtené koeficientem množství</t>
  </si>
  <si>
    <t>9771511</t>
  </si>
  <si>
    <t>Parotěsné zapravení otvorů pro foukanou izolaci</t>
  </si>
  <si>
    <t>267540137</t>
  </si>
  <si>
    <t xml:space="preserve">"otvory pro foukanou izolaci prefa římsy" </t>
  </si>
  <si>
    <t>((17,00+10,30+16,60+32,70+10,30+36,60+10,00+6,50)/5)</t>
  </si>
  <si>
    <t>977151118</t>
  </si>
  <si>
    <t>Jádrové vrty diamantovými korunkami do D 100 mm do stavebních materiálů</t>
  </si>
  <si>
    <t>CS ÚRS 2019 01</t>
  </si>
  <si>
    <t>1094930448</t>
  </si>
  <si>
    <t>((17,00+10,30+16,60+32,70+10,30+36,60+10,00+6,50)/5)*0,08</t>
  </si>
  <si>
    <t>132,932*11 'Přepočtené koeficientem množství</t>
  </si>
  <si>
    <t>"oddíl HSV" 131,995-7,38</t>
  </si>
  <si>
    <t>"oddíl PSV" 7,38</t>
  </si>
  <si>
    <t>713134113</t>
  </si>
  <si>
    <t>Tepelná foukaná izolace celulózová vlákna stěn tl do 250 mm</t>
  </si>
  <si>
    <t>1724866336</t>
  </si>
  <si>
    <t>(17,00+10,30+16,60+32,70+10,30+36,60+10,00+6,50)*0,30*0,55</t>
  </si>
  <si>
    <t>15,75*1,1 'Přepočtené koeficientem množství</t>
  </si>
  <si>
    <t>762332921</t>
  </si>
  <si>
    <t>Doplnění části střešní vazby z hranolů průřezové plochy do 120 cm2 včetně materiálu</t>
  </si>
  <si>
    <t>1973984129</t>
  </si>
  <si>
    <t>"doplnění střešního námětu ze střešních latí" (17,00+10,30+16,60+32,70+10,30+36,60+10,00+6,50)*2,50</t>
  </si>
  <si>
    <t>762341270</t>
  </si>
  <si>
    <t>Montáž bednění střech rovných a šikmých sklonu do 60° z desek dřevotřískových na sraz - montáž mezi krokve včetně nosné k-ce</t>
  </si>
  <si>
    <t>739976769</t>
  </si>
  <si>
    <t>3010505930</t>
  </si>
  <si>
    <t>Dřevovláknitá deska difuzně otevřená deska EGGER DHF tl.15 mm 2500x675 mm</t>
  </si>
  <si>
    <t>-77748294</t>
  </si>
  <si>
    <t>"viz výkres D.1.1.33 - střešní římsa" ((17,00+10,30+16,60+32,70+10,30+36,60+10,00+6,50)*1,40)/(0,675*2,50)</t>
  </si>
  <si>
    <t>116,148*1,15 'Přepočtené koeficientem množství</t>
  </si>
  <si>
    <t>Oplechování parapetů rovných celoplošně lepené z taženého hliníku rš 280 mm, včetně ALU krytek, odstín bude vybrán v průběhu realizace</t>
  </si>
  <si>
    <t>76432140</t>
  </si>
  <si>
    <t>Lemování čel námětové latě z Al plechu rš 220 mm</t>
  </si>
  <si>
    <t>912926206</t>
  </si>
  <si>
    <t>"viz výkres D.1.1.33 - střešní římsa" (17,00+10,30+16,60+32,70+10,30+36,60+10,00+6,50)</t>
  </si>
  <si>
    <t>okno plastové dvoukřídlové 1xotvíravé + 1xotvíravé a sklopné, 1360 x 600 mm, zasklení izolačním dvojsklem Uw=1,1 W/m2K, barva bílá/bílá</t>
  </si>
  <si>
    <t>okno plastové jednokřídlé otvíravé a sklopné, 620 x 430 mm, zasklení izolačním dvojsklem Uw=1,1 W/m2K, barva bílá/bílá</t>
  </si>
  <si>
    <t>okno plastové jednokřídlé otvíravé a sklopné, 510 x 580 mm, zasklení izolačním dvojsklem Uw=1,1 W/m2K, barva bílá/bílá</t>
  </si>
  <si>
    <t>okno plastové jednokřídlé otvíravé a sklopné, 880 x 580 mm, zasklení izolačním dvojsklem Uw=1,1 W/m2K, barva bílá/bílá</t>
  </si>
  <si>
    <t>61140031</t>
  </si>
  <si>
    <t>okno plastové dvoukřídlové 1320x1160 mm, 1x otvíravé a sklopné + 1xotvíravé, zasklení izolačním dvojsklem Uw=1,1 W/m2K, barva bílá/bílá</t>
  </si>
  <si>
    <t>614218751</t>
  </si>
  <si>
    <t>"č.p. 206" 1</t>
  </si>
  <si>
    <t>61140032</t>
  </si>
  <si>
    <t>okno plastové dvoukřídlové se středovým distančním sloupkem, 1400x1480 mm, 2xotvíravé a sklopné, zasklení izolačním dvojsklem Uw=1,1 W/m2K, barva bílá/bílá</t>
  </si>
  <si>
    <t>-2141040198</t>
  </si>
  <si>
    <t>61140033</t>
  </si>
  <si>
    <t>okno plastové trojkřídlové 2060x1500 mm, 1x otvíravé a sklopné + 1xotvíravé, zasklení izolačním dvojsklem Uw=1,1 W/m2K, barva bílá/bílá</t>
  </si>
  <si>
    <t>768290146</t>
  </si>
  <si>
    <t>"č.p. 205" 1</t>
  </si>
  <si>
    <t>"č.p. 206" 3</t>
  </si>
  <si>
    <t>"dveře vchodové" (1,50+1,50+2,20+2,20)*3</t>
  </si>
  <si>
    <t>dveře vnitřní požárně odolné, odolnost EI (EW) 30 D3, 1křídlové 70, 80 x 197 cm</t>
  </si>
  <si>
    <t>dveře vnitřní požárně odolné, odolnost EI (EW) 30 D3, 1křídlové 90 x 197 cm</t>
  </si>
  <si>
    <t>766660451</t>
  </si>
  <si>
    <t>Montáž vchodových dveří 2křídlových bez nadsvětlíku do zdiva</t>
  </si>
  <si>
    <t>1135562826</t>
  </si>
  <si>
    <t>"viz výkres D.1.1.02" 3</t>
  </si>
  <si>
    <t>76668182</t>
  </si>
  <si>
    <t>Demontáž plastových vstupních 2křídl. dveří včetně zárubní k opětovnému použití</t>
  </si>
  <si>
    <t>-1501190729</t>
  </si>
  <si>
    <t>"viz výkres D.1.1.02" 1,50*2,20*3</t>
  </si>
  <si>
    <t>294</t>
  </si>
  <si>
    <t>295</t>
  </si>
  <si>
    <t>296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</si>
</sst>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numFmt numFmtId="165" formatCode="dd\.mm\.yyyy"/>
    <numFmt numFmtId="166" formatCode="#,##0.00000"/>
    <numFmt numFmtId="167" formatCode="#,##0.000"/>
    <numFmt numFmtId="168" formatCode="#,##0\ &quot;Kč&quot;"/>
  </numFmts>
  <fonts count="42" x14ac:knownFonts="1">
    <font>
      <sz val="8"/>
      <name val="Trebuchet MS"/>
      <family val="2"/>
    </font>
    <font>
      <sz val="11"/>
      <color theme="1"/>
      <name val="Calibri"/>
      <family val="2"/>
      <charset val="238"/>
      <scheme val="minor"/>
    </font>
    <font>
      <sz val="8"/>
      <name val="Trebuchet MS"/>
      <charset val="238"/>
    </font>
    <font>
      <sz val="8"/>
      <name val="Trebuchet MS"/>
      <family val="2"/>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0"/>
      <name val="Arial CE"/>
      <charset val="238"/>
    </font>
    <font>
      <sz val="11"/>
      <name val="Arial"/>
      <family val="2"/>
      <charset val="238"/>
    </font>
    <font>
      <sz val="12"/>
      <name val="Arial"/>
      <family val="2"/>
      <charset val="238"/>
    </font>
    <font>
      <sz val="8"/>
      <name val="Arial CE"/>
      <family val="2"/>
    </font>
    <font>
      <sz val="8"/>
      <color rgb="FF3366FF"/>
      <name val="Arial CE"/>
    </font>
    <font>
      <b/>
      <sz val="14"/>
      <name val="Arial CE"/>
    </font>
    <font>
      <sz val="10"/>
      <color rgb="FF3366FF"/>
      <name val="Arial CE"/>
    </font>
    <font>
      <sz val="10"/>
      <color rgb="FF969696"/>
      <name val="Arial CE"/>
    </font>
    <font>
      <b/>
      <sz val="11"/>
      <name val="Arial CE"/>
    </font>
    <font>
      <sz val="10"/>
      <name val="Arial CE"/>
    </font>
    <font>
      <b/>
      <sz val="10"/>
      <name val="Arial CE"/>
    </font>
    <font>
      <b/>
      <sz val="12"/>
      <color rgb="FF960000"/>
      <name val="Arial CE"/>
    </font>
    <font>
      <sz val="8"/>
      <color rgb="FF969696"/>
      <name val="Arial CE"/>
    </font>
    <font>
      <b/>
      <sz val="12"/>
      <name val="Arial CE"/>
    </font>
    <font>
      <b/>
      <sz val="10"/>
      <color rgb="FF464646"/>
      <name val="Arial CE"/>
    </font>
    <font>
      <sz val="9"/>
      <name val="Arial CE"/>
    </font>
    <font>
      <b/>
      <sz val="12"/>
      <color rgb="FF800000"/>
      <name val="Arial CE"/>
    </font>
    <font>
      <sz val="12"/>
      <color rgb="FF003366"/>
      <name val="Arial CE"/>
    </font>
    <font>
      <sz val="10"/>
      <color rgb="FF003366"/>
      <name val="Arial CE"/>
    </font>
    <font>
      <sz val="9"/>
      <color rgb="FF969696"/>
      <name val="Arial CE"/>
    </font>
    <font>
      <sz val="8"/>
      <color rgb="FF960000"/>
      <name val="Arial CE"/>
    </font>
    <font>
      <b/>
      <sz val="8"/>
      <name val="Arial CE"/>
    </font>
    <font>
      <sz val="8"/>
      <color rgb="FF003366"/>
      <name val="Arial CE"/>
    </font>
    <font>
      <sz val="8"/>
      <color rgb="FF800080"/>
      <name val="Arial CE"/>
    </font>
    <font>
      <sz val="7"/>
      <color rgb="FF969696"/>
      <name val="Arial CE"/>
    </font>
    <font>
      <sz val="8"/>
      <color rgb="FF505050"/>
      <name val="Arial CE"/>
    </font>
    <font>
      <i/>
      <sz val="9"/>
      <color rgb="FF0000FF"/>
      <name val="Arial CE"/>
    </font>
    <font>
      <i/>
      <sz val="8"/>
      <color rgb="FF0000FF"/>
      <name val="Arial CE"/>
    </font>
  </fonts>
  <fills count="10">
    <fill>
      <patternFill patternType="none"/>
    </fill>
    <fill>
      <patternFill patternType="gray125"/>
    </fill>
    <fill>
      <patternFill patternType="none"/>
    </fill>
    <fill>
      <patternFill patternType="solid">
        <fgColor rgb="FFC0C0C0"/>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s>
  <borders count="35">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hair">
        <color rgb="FF000000"/>
      </right>
      <top style="hair">
        <color rgb="FF000000"/>
      </top>
      <bottom style="hair">
        <color rgb="FF000000"/>
      </bottom>
      <diagonal/>
    </border>
    <border>
      <left/>
      <right/>
      <top style="hair">
        <color rgb="FF000000"/>
      </top>
      <bottom/>
      <diagonal/>
    </border>
    <border>
      <left/>
      <right/>
      <top/>
      <bottom style="hair">
        <color rgb="FF000000"/>
      </bottom>
      <diagonal/>
    </border>
    <border>
      <left style="hair">
        <color rgb="FF969696"/>
      </left>
      <right/>
      <top/>
      <bottom style="hair">
        <color rgb="FF969696"/>
      </bottom>
      <diagonal/>
    </border>
  </borders>
  <cellStyleXfs count="8">
    <xf numFmtId="0" fontId="0" fillId="0" borderId="0"/>
    <xf numFmtId="0" fontId="4" fillId="2" borderId="1"/>
    <xf numFmtId="0" fontId="6" fillId="2" borderId="1" applyAlignment="0">
      <alignment vertical="top" wrapText="1"/>
      <protection locked="0"/>
    </xf>
    <xf numFmtId="0" fontId="2" fillId="2" borderId="1" applyAlignment="0">
      <alignment vertical="top" wrapText="1"/>
      <protection locked="0"/>
    </xf>
    <xf numFmtId="0" fontId="12" fillId="2" borderId="1"/>
    <xf numFmtId="0" fontId="3" fillId="2" borderId="1"/>
    <xf numFmtId="0" fontId="1" fillId="2" borderId="1"/>
    <xf numFmtId="0" fontId="17" fillId="2" borderId="1"/>
  </cellStyleXfs>
  <cellXfs count="224">
    <xf numFmtId="0" fontId="0" fillId="0" borderId="0" xfId="0"/>
    <xf numFmtId="49" fontId="4" fillId="2" borderId="1" xfId="1" applyNumberFormat="1" applyAlignment="1">
      <alignment wrapText="1"/>
    </xf>
    <xf numFmtId="49" fontId="5" fillId="2" borderId="1" xfId="1" applyNumberFormat="1" applyFont="1" applyAlignment="1">
      <alignment vertical="center" wrapText="1"/>
    </xf>
    <xf numFmtId="0" fontId="6" fillId="2" borderId="1" xfId="2" applyAlignment="1">
      <alignment vertical="center" wrapText="1"/>
      <protection locked="0"/>
    </xf>
    <xf numFmtId="49" fontId="9" fillId="2" borderId="1" xfId="1" applyNumberFormat="1" applyFont="1" applyAlignment="1">
      <alignment wrapText="1"/>
    </xf>
    <xf numFmtId="3" fontId="4" fillId="2" borderId="1" xfId="1" applyNumberFormat="1" applyAlignment="1">
      <alignment wrapText="1"/>
    </xf>
    <xf numFmtId="3" fontId="4" fillId="2" borderId="1" xfId="1" applyNumberFormat="1" applyAlignment="1">
      <alignment horizontal="right" wrapText="1"/>
    </xf>
    <xf numFmtId="49" fontId="10" fillId="2" borderId="1" xfId="1" applyNumberFormat="1" applyFont="1" applyAlignment="1">
      <alignment wrapText="1"/>
    </xf>
    <xf numFmtId="49" fontId="7" fillId="2" borderId="20" xfId="1" applyNumberFormat="1" applyFont="1" applyBorder="1" applyAlignment="1">
      <alignment wrapText="1"/>
    </xf>
    <xf numFmtId="3" fontId="4" fillId="2" borderId="21" xfId="1" applyNumberFormat="1" applyBorder="1" applyAlignment="1">
      <alignment wrapText="1"/>
    </xf>
    <xf numFmtId="168" fontId="4" fillId="2" borderId="21" xfId="1" applyNumberFormat="1" applyBorder="1" applyAlignment="1">
      <alignment horizontal="right" wrapText="1"/>
    </xf>
    <xf numFmtId="168" fontId="4" fillId="2" borderId="22" xfId="1" applyNumberFormat="1" applyBorder="1" applyAlignment="1">
      <alignment horizontal="right" wrapText="1"/>
    </xf>
    <xf numFmtId="49" fontId="9" fillId="5" borderId="23" xfId="1" applyNumberFormat="1" applyFont="1" applyFill="1" applyBorder="1" applyAlignment="1">
      <alignment wrapText="1"/>
    </xf>
    <xf numFmtId="3" fontId="11" fillId="5" borderId="24" xfId="1" applyNumberFormat="1" applyFont="1" applyFill="1" applyBorder="1" applyAlignment="1">
      <alignment wrapText="1"/>
    </xf>
    <xf numFmtId="168" fontId="9" fillId="5" borderId="24" xfId="1" applyNumberFormat="1" applyFont="1" applyFill="1" applyBorder="1" applyAlignment="1">
      <alignment horizontal="right" wrapText="1"/>
    </xf>
    <xf numFmtId="168" fontId="9" fillId="5" borderId="25" xfId="1" applyNumberFormat="1" applyFont="1" applyFill="1" applyBorder="1" applyAlignment="1">
      <alignment horizontal="right" wrapText="1"/>
    </xf>
    <xf numFmtId="49" fontId="11" fillId="6" borderId="23" xfId="1" applyNumberFormat="1" applyFont="1" applyFill="1" applyBorder="1" applyAlignment="1">
      <alignment wrapText="1"/>
    </xf>
    <xf numFmtId="3" fontId="11" fillId="2" borderId="24" xfId="1" applyNumberFormat="1" applyFont="1" applyBorder="1" applyAlignment="1">
      <alignment wrapText="1"/>
    </xf>
    <xf numFmtId="168" fontId="11" fillId="6" borderId="24" xfId="1" applyNumberFormat="1" applyFont="1" applyFill="1" applyBorder="1" applyAlignment="1">
      <alignment wrapText="1"/>
    </xf>
    <xf numFmtId="168" fontId="11" fillId="2" borderId="24" xfId="1" applyNumberFormat="1" applyFont="1" applyBorder="1" applyAlignment="1">
      <alignment horizontal="right" wrapText="1"/>
    </xf>
    <xf numFmtId="168" fontId="11" fillId="2" borderId="25" xfId="1" applyNumberFormat="1" applyFont="1" applyBorder="1" applyAlignment="1">
      <alignment horizontal="right" wrapText="1"/>
    </xf>
    <xf numFmtId="49" fontId="9" fillId="2" borderId="23" xfId="4" applyNumberFormat="1" applyFont="1" applyBorder="1" applyAlignment="1">
      <alignment wrapText="1"/>
    </xf>
    <xf numFmtId="0" fontId="9" fillId="2" borderId="24" xfId="4" applyFont="1" applyBorder="1"/>
    <xf numFmtId="168" fontId="9" fillId="2" borderId="24" xfId="1" applyNumberFormat="1" applyFont="1" applyBorder="1" applyAlignment="1">
      <alignment horizontal="right" wrapText="1"/>
    </xf>
    <xf numFmtId="168" fontId="9" fillId="2" borderId="25" xfId="1" applyNumberFormat="1" applyFont="1" applyBorder="1" applyAlignment="1">
      <alignment horizontal="right" wrapText="1"/>
    </xf>
    <xf numFmtId="49" fontId="9" fillId="2" borderId="26" xfId="4" applyNumberFormat="1" applyFont="1" applyBorder="1" applyAlignment="1">
      <alignment wrapText="1"/>
    </xf>
    <xf numFmtId="3" fontId="9" fillId="2" borderId="27" xfId="1" applyNumberFormat="1" applyFont="1" applyBorder="1" applyAlignment="1">
      <alignment wrapText="1"/>
    </xf>
    <xf numFmtId="168" fontId="9" fillId="2" borderId="27" xfId="1" applyNumberFormat="1" applyFont="1" applyBorder="1" applyAlignment="1">
      <alignment horizontal="right" wrapText="1"/>
    </xf>
    <xf numFmtId="168" fontId="9" fillId="2" borderId="28" xfId="1" applyNumberFormat="1" applyFont="1" applyBorder="1" applyAlignment="1">
      <alignment horizontal="right" wrapText="1"/>
    </xf>
    <xf numFmtId="49" fontId="11" fillId="2" borderId="23" xfId="1" applyNumberFormat="1" applyFont="1" applyBorder="1" applyAlignment="1">
      <alignment wrapText="1"/>
    </xf>
    <xf numFmtId="49" fontId="11" fillId="2" borderId="23" xfId="4" applyNumberFormat="1" applyFont="1" applyBorder="1" applyAlignment="1">
      <alignment wrapText="1"/>
    </xf>
    <xf numFmtId="49" fontId="11" fillId="2" borderId="1" xfId="1" applyNumberFormat="1" applyFont="1" applyAlignment="1">
      <alignment wrapText="1"/>
    </xf>
    <xf numFmtId="49" fontId="9" fillId="2" borderId="29" xfId="4" applyNumberFormat="1" applyFont="1" applyBorder="1" applyAlignment="1">
      <alignment wrapText="1"/>
    </xf>
    <xf numFmtId="3" fontId="11" fillId="2" borderId="1" xfId="1" applyNumberFormat="1" applyFont="1" applyAlignment="1">
      <alignment wrapText="1"/>
    </xf>
    <xf numFmtId="168" fontId="11" fillId="2" borderId="1" xfId="1" applyNumberFormat="1" applyFont="1" applyAlignment="1">
      <alignment horizontal="right" wrapText="1"/>
    </xf>
    <xf numFmtId="168" fontId="9" fillId="2" borderId="30" xfId="1" applyNumberFormat="1" applyFont="1" applyBorder="1" applyAlignment="1">
      <alignment horizontal="right" wrapText="1"/>
    </xf>
    <xf numFmtId="49" fontId="13" fillId="2" borderId="29" xfId="4" applyNumberFormat="1" applyFont="1" applyBorder="1" applyAlignment="1">
      <alignment wrapText="1"/>
    </xf>
    <xf numFmtId="3" fontId="13" fillId="2" borderId="30" xfId="1" applyNumberFormat="1" applyFont="1" applyBorder="1" applyAlignment="1">
      <alignment horizontal="right" wrapText="1"/>
    </xf>
    <xf numFmtId="49" fontId="13" fillId="7" borderId="24" xfId="4" applyNumberFormat="1" applyFont="1" applyFill="1" applyBorder="1" applyAlignment="1">
      <alignment wrapText="1"/>
    </xf>
    <xf numFmtId="3" fontId="14" fillId="7" borderId="24" xfId="1" applyNumberFormat="1" applyFont="1" applyFill="1" applyBorder="1" applyAlignment="1">
      <alignment wrapText="1"/>
    </xf>
    <xf numFmtId="3" fontId="14" fillId="7" borderId="24" xfId="1" applyNumberFormat="1" applyFont="1" applyFill="1" applyBorder="1" applyAlignment="1">
      <alignment horizontal="right" wrapText="1"/>
    </xf>
    <xf numFmtId="168" fontId="14" fillId="7" borderId="24" xfId="1" applyNumberFormat="1" applyFont="1" applyFill="1" applyBorder="1" applyAlignment="1">
      <alignment horizontal="right" wrapText="1"/>
    </xf>
    <xf numFmtId="49" fontId="14" fillId="7" borderId="24" xfId="4" applyNumberFormat="1" applyFont="1" applyFill="1" applyBorder="1" applyAlignment="1">
      <alignment wrapText="1"/>
    </xf>
    <xf numFmtId="49" fontId="14" fillId="2" borderId="24" xfId="4" applyNumberFormat="1" applyFont="1" applyBorder="1" applyAlignment="1">
      <alignment wrapText="1"/>
    </xf>
    <xf numFmtId="3" fontId="14" fillId="2" borderId="24" xfId="1" applyNumberFormat="1" applyFont="1" applyBorder="1" applyAlignment="1">
      <alignment wrapText="1"/>
    </xf>
    <xf numFmtId="3" fontId="14" fillId="2" borderId="24" xfId="1" applyNumberFormat="1" applyFont="1" applyBorder="1" applyAlignment="1">
      <alignment horizontal="right" wrapText="1"/>
    </xf>
    <xf numFmtId="168" fontId="14" fillId="2" borderId="24" xfId="1" applyNumberFormat="1" applyFont="1" applyBorder="1" applyAlignment="1">
      <alignment horizontal="right" wrapText="1"/>
    </xf>
    <xf numFmtId="49" fontId="13" fillId="8" borderId="24" xfId="4" applyNumberFormat="1" applyFont="1" applyFill="1" applyBorder="1" applyAlignment="1">
      <alignment wrapText="1"/>
    </xf>
    <xf numFmtId="3" fontId="14" fillId="8" borderId="24" xfId="1" applyNumberFormat="1" applyFont="1" applyFill="1" applyBorder="1" applyAlignment="1">
      <alignment wrapText="1"/>
    </xf>
    <xf numFmtId="3" fontId="14" fillId="8" borderId="24" xfId="1" applyNumberFormat="1" applyFont="1" applyFill="1" applyBorder="1" applyAlignment="1">
      <alignment horizontal="right" wrapText="1"/>
    </xf>
    <xf numFmtId="168" fontId="14" fillId="8" borderId="24" xfId="1" applyNumberFormat="1" applyFont="1" applyFill="1" applyBorder="1" applyAlignment="1">
      <alignment horizontal="right" wrapText="1"/>
    </xf>
    <xf numFmtId="49" fontId="14" fillId="8" borderId="24" xfId="4" applyNumberFormat="1" applyFont="1" applyFill="1" applyBorder="1" applyAlignment="1">
      <alignment wrapText="1"/>
    </xf>
    <xf numFmtId="49" fontId="13" fillId="9" borderId="24" xfId="4" applyNumberFormat="1" applyFont="1" applyFill="1" applyBorder="1" applyAlignment="1">
      <alignment wrapText="1"/>
    </xf>
    <xf numFmtId="3" fontId="14" fillId="9" borderId="24" xfId="1" applyNumberFormat="1" applyFont="1" applyFill="1" applyBorder="1" applyAlignment="1">
      <alignment wrapText="1"/>
    </xf>
    <xf numFmtId="3" fontId="14" fillId="9" borderId="24" xfId="1" applyNumberFormat="1" applyFont="1" applyFill="1" applyBorder="1" applyAlignment="1">
      <alignment horizontal="right" wrapText="1"/>
    </xf>
    <xf numFmtId="168" fontId="14" fillId="9" borderId="24" xfId="1" applyNumberFormat="1" applyFont="1" applyFill="1" applyBorder="1" applyAlignment="1">
      <alignment horizontal="right" wrapText="1"/>
    </xf>
    <xf numFmtId="49" fontId="14" fillId="9" borderId="24" xfId="4" applyNumberFormat="1" applyFont="1" applyFill="1" applyBorder="1" applyAlignment="1">
      <alignment wrapText="1"/>
    </xf>
    <xf numFmtId="49" fontId="13" fillId="2" borderId="29" xfId="1" applyNumberFormat="1" applyFont="1" applyBorder="1" applyAlignment="1">
      <alignment wrapText="1"/>
    </xf>
    <xf numFmtId="3" fontId="4" fillId="2" borderId="30" xfId="1" applyNumberFormat="1" applyBorder="1" applyAlignment="1">
      <alignment horizontal="right" wrapText="1"/>
    </xf>
    <xf numFmtId="3" fontId="13" fillId="2" borderId="1" xfId="1" applyNumberFormat="1" applyFont="1" applyAlignment="1">
      <alignment horizontal="right" wrapText="1"/>
    </xf>
    <xf numFmtId="49" fontId="13" fillId="2" borderId="1" xfId="1" applyNumberFormat="1" applyFont="1" applyAlignment="1">
      <alignment wrapText="1"/>
    </xf>
    <xf numFmtId="3" fontId="4" fillId="2" borderId="1" xfId="1" applyNumberFormat="1"/>
    <xf numFmtId="3" fontId="4" fillId="2" borderId="1" xfId="1" applyNumberFormat="1" applyAlignment="1">
      <alignment horizontal="right"/>
    </xf>
    <xf numFmtId="0" fontId="15" fillId="2" borderId="1" xfId="1" applyFont="1" applyAlignment="1">
      <alignment horizontal="center" vertical="top"/>
    </xf>
    <xf numFmtId="0" fontId="15" fillId="2" borderId="1" xfId="1" applyFont="1" applyAlignment="1">
      <alignment horizontal="right" vertical="top"/>
    </xf>
    <xf numFmtId="0" fontId="16" fillId="2" borderId="1" xfId="1" applyFont="1" applyAlignment="1">
      <alignment horizontal="right" vertical="top"/>
    </xf>
    <xf numFmtId="49" fontId="12" fillId="2" borderId="1" xfId="1" applyNumberFormat="1" applyFont="1" applyAlignment="1">
      <alignment wrapText="1"/>
    </xf>
    <xf numFmtId="3" fontId="4" fillId="2" borderId="1" xfId="1" applyNumberFormat="1" applyAlignment="1">
      <alignment horizontal="center"/>
    </xf>
    <xf numFmtId="3" fontId="4" fillId="2" borderId="1" xfId="1" applyNumberFormat="1" applyAlignment="1">
      <alignment horizontal="right" vertical="top"/>
    </xf>
    <xf numFmtId="0" fontId="4" fillId="2" borderId="1" xfId="1" applyAlignment="1">
      <alignment horizontal="right" vertical="top"/>
    </xf>
    <xf numFmtId="0" fontId="4" fillId="2" borderId="1" xfId="1"/>
    <xf numFmtId="0" fontId="17" fillId="2" borderId="1" xfId="7"/>
    <xf numFmtId="0" fontId="17" fillId="2" borderId="1" xfId="7" applyAlignment="1">
      <alignment horizontal="left" vertical="center"/>
    </xf>
    <xf numFmtId="0" fontId="17" fillId="2" borderId="2" xfId="7" applyBorder="1"/>
    <xf numFmtId="0" fontId="17" fillId="2" borderId="3" xfId="7" applyBorder="1"/>
    <xf numFmtId="0" fontId="17" fillId="2" borderId="4" xfId="7" applyBorder="1"/>
    <xf numFmtId="0" fontId="19" fillId="2" borderId="1" xfId="7" applyFont="1" applyAlignment="1">
      <alignment horizontal="left" vertical="center"/>
    </xf>
    <xf numFmtId="0" fontId="20" fillId="2" borderId="1" xfId="7" applyFont="1" applyAlignment="1">
      <alignment horizontal="left" vertical="center"/>
    </xf>
    <xf numFmtId="0" fontId="21" fillId="2" borderId="1" xfId="7" applyFont="1" applyAlignment="1">
      <alignment horizontal="left" vertical="center"/>
    </xf>
    <xf numFmtId="0" fontId="17" fillId="2" borderId="1" xfId="7" applyAlignment="1">
      <alignment vertical="center"/>
    </xf>
    <xf numFmtId="0" fontId="17" fillId="2" borderId="4" xfId="7" applyBorder="1" applyAlignment="1">
      <alignment vertical="center"/>
    </xf>
    <xf numFmtId="0" fontId="23" fillId="2" borderId="1" xfId="7" applyFont="1" applyAlignment="1">
      <alignment horizontal="left" vertical="center"/>
    </xf>
    <xf numFmtId="165" fontId="23" fillId="2" borderId="1" xfId="7" applyNumberFormat="1" applyFont="1" applyAlignment="1">
      <alignment horizontal="left" vertical="center"/>
    </xf>
    <xf numFmtId="0" fontId="17" fillId="2" borderId="4" xfId="7" applyBorder="1" applyAlignment="1">
      <alignment vertical="center" wrapText="1"/>
    </xf>
    <xf numFmtId="0" fontId="17" fillId="2" borderId="1" xfId="7" applyAlignment="1">
      <alignment vertical="center" wrapText="1"/>
    </xf>
    <xf numFmtId="0" fontId="23" fillId="2" borderId="1" xfId="7" applyFont="1" applyAlignment="1">
      <alignment horizontal="left" vertical="center" wrapText="1"/>
    </xf>
    <xf numFmtId="0" fontId="17" fillId="2" borderId="10" xfId="7" applyBorder="1" applyAlignment="1">
      <alignment vertical="center"/>
    </xf>
    <xf numFmtId="0" fontId="24" fillId="2" borderId="1" xfId="7" applyFont="1" applyAlignment="1">
      <alignment horizontal="left" vertical="center"/>
    </xf>
    <xf numFmtId="4" fontId="25" fillId="2" borderId="1" xfId="7" applyNumberFormat="1" applyFont="1" applyAlignment="1">
      <alignment vertical="center"/>
    </xf>
    <xf numFmtId="0" fontId="21" fillId="2" borderId="1" xfId="7" applyFont="1" applyAlignment="1">
      <alignment horizontal="right" vertical="center"/>
    </xf>
    <xf numFmtId="0" fontId="26" fillId="2" borderId="1" xfId="7" applyFont="1" applyAlignment="1">
      <alignment horizontal="left" vertical="center"/>
    </xf>
    <xf numFmtId="4" fontId="21" fillId="2" borderId="1" xfId="7" applyNumberFormat="1" applyFont="1" applyAlignment="1">
      <alignment vertical="center"/>
    </xf>
    <xf numFmtId="164" fontId="21" fillId="2" borderId="1" xfId="7" applyNumberFormat="1" applyFont="1" applyAlignment="1">
      <alignment horizontal="right" vertical="center"/>
    </xf>
    <xf numFmtId="0" fontId="17" fillId="4" borderId="1" xfId="7" applyFill="1" applyAlignment="1">
      <alignment vertical="center"/>
    </xf>
    <xf numFmtId="0" fontId="27" fillId="4" borderId="5" xfId="7" applyFont="1" applyFill="1" applyBorder="1" applyAlignment="1">
      <alignment horizontal="left" vertical="center"/>
    </xf>
    <xf numFmtId="0" fontId="17" fillId="4" borderId="6" xfId="7" applyFill="1" applyBorder="1" applyAlignment="1">
      <alignment vertical="center"/>
    </xf>
    <xf numFmtId="0" fontId="27" fillId="4" borderId="6" xfId="7" applyFont="1" applyFill="1" applyBorder="1" applyAlignment="1">
      <alignment horizontal="right" vertical="center"/>
    </xf>
    <xf numFmtId="0" fontId="27" fillId="4" borderId="6" xfId="7" applyFont="1" applyFill="1" applyBorder="1" applyAlignment="1">
      <alignment horizontal="center" vertical="center"/>
    </xf>
    <xf numFmtId="4" fontId="27" fillId="4" borderId="6" xfId="7" applyNumberFormat="1" applyFont="1" applyFill="1" applyBorder="1" applyAlignment="1">
      <alignment vertical="center"/>
    </xf>
    <xf numFmtId="0" fontId="17" fillId="4" borderId="31" xfId="7" applyFill="1" applyBorder="1" applyAlignment="1">
      <alignment vertical="center"/>
    </xf>
    <xf numFmtId="0" fontId="28" fillId="2" borderId="32" xfId="7" applyFont="1" applyBorder="1" applyAlignment="1">
      <alignment horizontal="left" vertical="center"/>
    </xf>
    <xf numFmtId="0" fontId="17" fillId="2" borderId="32" xfId="7" applyBorder="1" applyAlignment="1">
      <alignment vertical="center"/>
    </xf>
    <xf numFmtId="0" fontId="21" fillId="2" borderId="33" xfId="7" applyFont="1" applyBorder="1" applyAlignment="1">
      <alignment horizontal="left" vertical="center"/>
    </xf>
    <xf numFmtId="0" fontId="17" fillId="2" borderId="33" xfId="7" applyBorder="1" applyAlignment="1">
      <alignment vertical="center"/>
    </xf>
    <xf numFmtId="0" fontId="21" fillId="2" borderId="33" xfId="7" applyFont="1" applyBorder="1" applyAlignment="1">
      <alignment horizontal="center" vertical="center"/>
    </xf>
    <xf numFmtId="0" fontId="21" fillId="2" borderId="33" xfId="7" applyFont="1" applyBorder="1" applyAlignment="1">
      <alignment horizontal="right" vertical="center"/>
    </xf>
    <xf numFmtId="0" fontId="17" fillId="2" borderId="7" xfId="7" applyBorder="1" applyAlignment="1">
      <alignment vertical="center"/>
    </xf>
    <xf numFmtId="0" fontId="17" fillId="2" borderId="8" xfId="7" applyBorder="1" applyAlignment="1">
      <alignment vertical="center"/>
    </xf>
    <xf numFmtId="0" fontId="17" fillId="2" borderId="2" xfId="7" applyBorder="1" applyAlignment="1">
      <alignment vertical="center"/>
    </xf>
    <xf numFmtId="0" fontId="17" fillId="2" borderId="3" xfId="7" applyBorder="1" applyAlignment="1">
      <alignment vertical="center"/>
    </xf>
    <xf numFmtId="0" fontId="29" fillId="4" borderId="1" xfId="7" applyFont="1" applyFill="1" applyAlignment="1">
      <alignment horizontal="left" vertical="center"/>
    </xf>
    <xf numFmtId="0" fontId="29" fillId="4" borderId="1" xfId="7" applyFont="1" applyFill="1" applyAlignment="1">
      <alignment horizontal="right" vertical="center"/>
    </xf>
    <xf numFmtId="0" fontId="30" fillId="2" borderId="1" xfId="7" applyFont="1" applyAlignment="1">
      <alignment horizontal="left" vertical="center"/>
    </xf>
    <xf numFmtId="0" fontId="31" fillId="2" borderId="4" xfId="7" applyFont="1" applyBorder="1" applyAlignment="1">
      <alignment vertical="center"/>
    </xf>
    <xf numFmtId="0" fontId="31" fillId="2" borderId="1" xfId="7" applyFont="1" applyAlignment="1">
      <alignment vertical="center"/>
    </xf>
    <xf numFmtId="0" fontId="31" fillId="2" borderId="17" xfId="7" applyFont="1" applyBorder="1" applyAlignment="1">
      <alignment horizontal="left" vertical="center"/>
    </xf>
    <xf numFmtId="0" fontId="31" fillId="2" borderId="17" xfId="7" applyFont="1" applyBorder="1" applyAlignment="1">
      <alignment vertical="center"/>
    </xf>
    <xf numFmtId="4" fontId="31" fillId="2" borderId="17" xfId="7" applyNumberFormat="1" applyFont="1" applyBorder="1" applyAlignment="1">
      <alignment vertical="center"/>
    </xf>
    <xf numFmtId="0" fontId="32" fillId="2" borderId="4" xfId="7" applyFont="1" applyBorder="1" applyAlignment="1">
      <alignment vertical="center"/>
    </xf>
    <xf numFmtId="0" fontId="32" fillId="2" borderId="1" xfId="7" applyFont="1" applyAlignment="1">
      <alignment vertical="center"/>
    </xf>
    <xf numFmtId="0" fontId="32" fillId="2" borderId="17" xfId="7" applyFont="1" applyBorder="1" applyAlignment="1">
      <alignment horizontal="left" vertical="center"/>
    </xf>
    <xf numFmtId="0" fontId="32" fillId="2" borderId="17" xfId="7" applyFont="1" applyBorder="1" applyAlignment="1">
      <alignment vertical="center"/>
    </xf>
    <xf numFmtId="4" fontId="32" fillId="2" borderId="17" xfId="7" applyNumberFormat="1" applyFont="1" applyBorder="1" applyAlignment="1">
      <alignment vertical="center"/>
    </xf>
    <xf numFmtId="0" fontId="17" fillId="2" borderId="4" xfId="7" applyBorder="1" applyAlignment="1">
      <alignment horizontal="center" vertical="center" wrapText="1"/>
    </xf>
    <xf numFmtId="0" fontId="29" fillId="4" borderId="14" xfId="7" applyFont="1" applyFill="1" applyBorder="1" applyAlignment="1">
      <alignment horizontal="center" vertical="center" wrapText="1"/>
    </xf>
    <xf numFmtId="0" fontId="29" fillId="4" borderId="15" xfId="7" applyFont="1" applyFill="1" applyBorder="1" applyAlignment="1">
      <alignment horizontal="center" vertical="center" wrapText="1"/>
    </xf>
    <xf numFmtId="0" fontId="29" fillId="4" borderId="16" xfId="7" applyFont="1" applyFill="1" applyBorder="1" applyAlignment="1">
      <alignment horizontal="center" vertical="center" wrapText="1"/>
    </xf>
    <xf numFmtId="0" fontId="29" fillId="4" borderId="1" xfId="7" applyFont="1" applyFill="1" applyAlignment="1">
      <alignment horizontal="center" vertical="center" wrapText="1"/>
    </xf>
    <xf numFmtId="0" fontId="33" fillId="2" borderId="14" xfId="7" applyFont="1" applyBorder="1" applyAlignment="1">
      <alignment horizontal="center" vertical="center" wrapText="1"/>
    </xf>
    <xf numFmtId="0" fontId="33" fillId="2" borderId="15" xfId="7" applyFont="1" applyBorder="1" applyAlignment="1">
      <alignment horizontal="center" vertical="center" wrapText="1"/>
    </xf>
    <xf numFmtId="0" fontId="33" fillId="2" borderId="16" xfId="7" applyFont="1" applyBorder="1" applyAlignment="1">
      <alignment horizontal="center" vertical="center" wrapText="1"/>
    </xf>
    <xf numFmtId="0" fontId="17" fillId="2" borderId="1" xfId="7" applyAlignment="1">
      <alignment horizontal="center" vertical="center" wrapText="1"/>
    </xf>
    <xf numFmtId="0" fontId="25" fillId="2" borderId="1" xfId="7" applyFont="1" applyAlignment="1">
      <alignment horizontal="left" vertical="center"/>
    </xf>
    <xf numFmtId="4" fontId="25" fillId="2" borderId="1" xfId="7" applyNumberFormat="1" applyFont="1"/>
    <xf numFmtId="0" fontId="17" fillId="2" borderId="9" xfId="7" applyBorder="1" applyAlignment="1">
      <alignment vertical="center"/>
    </xf>
    <xf numFmtId="166" fontId="34" fillId="2" borderId="10" xfId="7" applyNumberFormat="1" applyFont="1" applyBorder="1"/>
    <xf numFmtId="166" fontId="34" fillId="2" borderId="11" xfId="7" applyNumberFormat="1" applyFont="1" applyBorder="1"/>
    <xf numFmtId="4" fontId="35" fillId="2" borderId="1" xfId="7" applyNumberFormat="1" applyFont="1" applyAlignment="1">
      <alignment vertical="center"/>
    </xf>
    <xf numFmtId="0" fontId="36" fillId="2" borderId="4" xfId="7" applyFont="1" applyBorder="1"/>
    <xf numFmtId="0" fontId="36" fillId="2" borderId="1" xfId="7" applyFont="1"/>
    <xf numFmtId="0" fontId="36" fillId="2" borderId="1" xfId="7" applyFont="1" applyAlignment="1">
      <alignment horizontal="left"/>
    </xf>
    <xf numFmtId="0" fontId="31" fillId="2" borderId="1" xfId="7" applyFont="1" applyAlignment="1">
      <alignment horizontal="left"/>
    </xf>
    <xf numFmtId="4" fontId="31" fillId="2" borderId="1" xfId="7" applyNumberFormat="1" applyFont="1"/>
    <xf numFmtId="0" fontId="36" fillId="2" borderId="12" xfId="7" applyFont="1" applyBorder="1"/>
    <xf numFmtId="166" fontId="36" fillId="2" borderId="1" xfId="7" applyNumberFormat="1" applyFont="1"/>
    <xf numFmtId="166" fontId="36" fillId="2" borderId="13" xfId="7" applyNumberFormat="1" applyFont="1" applyBorder="1"/>
    <xf numFmtId="0" fontId="36" fillId="2" borderId="1" xfId="7" applyFont="1" applyAlignment="1">
      <alignment horizontal="center"/>
    </xf>
    <xf numFmtId="4" fontId="36" fillId="2" borderId="1" xfId="7" applyNumberFormat="1" applyFont="1" applyAlignment="1">
      <alignment vertical="center"/>
    </xf>
    <xf numFmtId="0" fontId="32" fillId="2" borderId="1" xfId="7" applyFont="1" applyAlignment="1">
      <alignment horizontal="left"/>
    </xf>
    <xf numFmtId="4" fontId="32" fillId="2" borderId="1" xfId="7" applyNumberFormat="1" applyFont="1"/>
    <xf numFmtId="0" fontId="17" fillId="2" borderId="4" xfId="7" applyBorder="1" applyAlignment="1" applyProtection="1">
      <alignment vertical="center"/>
      <protection locked="0"/>
    </xf>
    <xf numFmtId="0" fontId="29" fillId="2" borderId="19" xfId="7" applyFont="1" applyBorder="1" applyAlignment="1" applyProtection="1">
      <alignment horizontal="center" vertical="center"/>
      <protection locked="0"/>
    </xf>
    <xf numFmtId="49" fontId="29" fillId="2" borderId="19" xfId="7" applyNumberFormat="1" applyFont="1" applyBorder="1" applyAlignment="1" applyProtection="1">
      <alignment horizontal="left" vertical="center" wrapText="1"/>
      <protection locked="0"/>
    </xf>
    <xf numFmtId="0" fontId="29" fillId="2" borderId="19" xfId="7" applyFont="1" applyBorder="1" applyAlignment="1" applyProtection="1">
      <alignment horizontal="left" vertical="center" wrapText="1"/>
      <protection locked="0"/>
    </xf>
    <xf numFmtId="0" fontId="29" fillId="2" borderId="19" xfId="7" applyFont="1" applyBorder="1" applyAlignment="1" applyProtection="1">
      <alignment horizontal="center" vertical="center" wrapText="1"/>
      <protection locked="0"/>
    </xf>
    <xf numFmtId="167" fontId="29" fillId="2" borderId="19" xfId="7" applyNumberFormat="1" applyFont="1" applyBorder="1" applyAlignment="1" applyProtection="1">
      <alignment vertical="center"/>
      <protection locked="0"/>
    </xf>
    <xf numFmtId="4" fontId="29" fillId="2" borderId="19" xfId="7" applyNumberFormat="1" applyFont="1" applyBorder="1" applyAlignment="1" applyProtection="1">
      <alignment vertical="center"/>
      <protection locked="0"/>
    </xf>
    <xf numFmtId="0" fontId="33" fillId="2" borderId="12" xfId="7" applyFont="1" applyBorder="1" applyAlignment="1">
      <alignment horizontal="left" vertical="center"/>
    </xf>
    <xf numFmtId="0" fontId="33" fillId="2" borderId="1" xfId="7" applyFont="1" applyAlignment="1">
      <alignment horizontal="center" vertical="center"/>
    </xf>
    <xf numFmtId="166" fontId="33" fillId="2" borderId="1" xfId="7" applyNumberFormat="1" applyFont="1" applyAlignment="1">
      <alignment vertical="center"/>
    </xf>
    <xf numFmtId="166" fontId="33" fillId="2" borderId="13" xfId="7" applyNumberFormat="1" applyFont="1" applyBorder="1" applyAlignment="1">
      <alignment vertical="center"/>
    </xf>
    <xf numFmtId="0" fontId="29" fillId="2" borderId="1" xfId="7" applyFont="1" applyAlignment="1">
      <alignment horizontal="left" vertical="center"/>
    </xf>
    <xf numFmtId="4" fontId="17" fillId="2" borderId="1" xfId="7" applyNumberFormat="1" applyAlignment="1">
      <alignment vertical="center"/>
    </xf>
    <xf numFmtId="0" fontId="37" fillId="2" borderId="4" xfId="7" applyFont="1" applyBorder="1" applyAlignment="1">
      <alignment vertical="center"/>
    </xf>
    <xf numFmtId="0" fontId="37" fillId="2" borderId="1" xfId="7" applyFont="1" applyAlignment="1">
      <alignment vertical="center"/>
    </xf>
    <xf numFmtId="0" fontId="38" fillId="2" borderId="1" xfId="7" applyFont="1" applyAlignment="1">
      <alignment horizontal="left" vertical="center"/>
    </xf>
    <xf numFmtId="0" fontId="37" fillId="2" borderId="1" xfId="7" applyFont="1" applyAlignment="1">
      <alignment horizontal="left" vertical="center"/>
    </xf>
    <xf numFmtId="0" fontId="37" fillId="2" borderId="1" xfId="7" applyFont="1" applyAlignment="1">
      <alignment horizontal="left" vertical="center" wrapText="1"/>
    </xf>
    <xf numFmtId="0" fontId="37" fillId="2" borderId="12" xfId="7" applyFont="1" applyBorder="1" applyAlignment="1">
      <alignment vertical="center"/>
    </xf>
    <xf numFmtId="0" fontId="37" fillId="2" borderId="13" xfId="7" applyFont="1" applyBorder="1" applyAlignment="1">
      <alignment vertical="center"/>
    </xf>
    <xf numFmtId="0" fontId="39" fillId="2" borderId="4" xfId="7" applyFont="1" applyBorder="1" applyAlignment="1">
      <alignment vertical="center"/>
    </xf>
    <xf numFmtId="0" fontId="39" fillId="2" borderId="1" xfId="7" applyFont="1" applyAlignment="1">
      <alignment vertical="center"/>
    </xf>
    <xf numFmtId="0" fontId="39" fillId="2" borderId="1" xfId="7" applyFont="1" applyAlignment="1">
      <alignment horizontal="left" vertical="center"/>
    </xf>
    <xf numFmtId="0" fontId="39" fillId="2" borderId="1" xfId="7" applyFont="1" applyAlignment="1">
      <alignment horizontal="left" vertical="center" wrapText="1"/>
    </xf>
    <xf numFmtId="167" fontId="39" fillId="2" borderId="1" xfId="7" applyNumberFormat="1" applyFont="1" applyAlignment="1">
      <alignment vertical="center"/>
    </xf>
    <xf numFmtId="0" fontId="39" fillId="2" borderId="12" xfId="7" applyFont="1" applyBorder="1" applyAlignment="1">
      <alignment vertical="center"/>
    </xf>
    <xf numFmtId="0" fontId="39" fillId="2" borderId="13" xfId="7" applyFont="1" applyBorder="1" applyAlignment="1">
      <alignment vertical="center"/>
    </xf>
    <xf numFmtId="0" fontId="40" fillId="2" borderId="19" xfId="7" applyFont="1" applyBorder="1" applyAlignment="1" applyProtection="1">
      <alignment horizontal="center" vertical="center"/>
      <protection locked="0"/>
    </xf>
    <xf numFmtId="49" fontId="40" fillId="2" borderId="19" xfId="7" applyNumberFormat="1" applyFont="1" applyBorder="1" applyAlignment="1" applyProtection="1">
      <alignment horizontal="left" vertical="center" wrapText="1"/>
      <protection locked="0"/>
    </xf>
    <xf numFmtId="0" fontId="40" fillId="2" borderId="19" xfId="7" applyFont="1" applyBorder="1" applyAlignment="1" applyProtection="1">
      <alignment horizontal="left" vertical="center" wrapText="1"/>
      <protection locked="0"/>
    </xf>
    <xf numFmtId="0" fontId="40" fillId="2" borderId="19" xfId="7" applyFont="1" applyBorder="1" applyAlignment="1" applyProtection="1">
      <alignment horizontal="center" vertical="center" wrapText="1"/>
      <protection locked="0"/>
    </xf>
    <xf numFmtId="167" fontId="40" fillId="2" borderId="19" xfId="7" applyNumberFormat="1" applyFont="1" applyBorder="1" applyAlignment="1" applyProtection="1">
      <alignment vertical="center"/>
      <protection locked="0"/>
    </xf>
    <xf numFmtId="4" fontId="40" fillId="2" borderId="19" xfId="7" applyNumberFormat="1" applyFont="1" applyBorder="1" applyAlignment="1" applyProtection="1">
      <alignment vertical="center"/>
      <protection locked="0"/>
    </xf>
    <xf numFmtId="0" fontId="41" fillId="2" borderId="4" xfId="7" applyFont="1" applyBorder="1" applyAlignment="1">
      <alignment vertical="center"/>
    </xf>
    <xf numFmtId="0" fontId="40" fillId="2" borderId="12" xfId="7" applyFont="1" applyBorder="1" applyAlignment="1">
      <alignment horizontal="left" vertical="center"/>
    </xf>
    <xf numFmtId="0" fontId="40" fillId="2" borderId="1" xfId="7" applyFont="1" applyAlignment="1">
      <alignment horizontal="center" vertical="center"/>
    </xf>
    <xf numFmtId="0" fontId="33" fillId="2" borderId="34" xfId="7" applyFont="1" applyBorder="1" applyAlignment="1">
      <alignment horizontal="left" vertical="center"/>
    </xf>
    <xf numFmtId="0" fontId="33" fillId="2" borderId="17" xfId="7" applyFont="1" applyBorder="1" applyAlignment="1">
      <alignment horizontal="center" vertical="center"/>
    </xf>
    <xf numFmtId="166" fontId="33" fillId="2" borderId="17" xfId="7" applyNumberFormat="1" applyFont="1" applyBorder="1" applyAlignment="1">
      <alignment vertical="center"/>
    </xf>
    <xf numFmtId="166" fontId="33" fillId="2" borderId="18" xfId="7" applyNumberFormat="1" applyFont="1" applyBorder="1" applyAlignment="1">
      <alignment vertical="center"/>
    </xf>
    <xf numFmtId="0" fontId="29" fillId="9" borderId="19" xfId="7" applyFont="1" applyFill="1" applyBorder="1" applyAlignment="1" applyProtection="1">
      <alignment horizontal="center" vertical="center"/>
      <protection locked="0"/>
    </xf>
    <xf numFmtId="49" fontId="29" fillId="9" borderId="19" xfId="7" applyNumberFormat="1" applyFont="1" applyFill="1" applyBorder="1" applyAlignment="1" applyProtection="1">
      <alignment horizontal="left" vertical="center" wrapText="1"/>
      <protection locked="0"/>
    </xf>
    <xf numFmtId="0" fontId="29" fillId="9" borderId="19" xfId="7" applyFont="1" applyFill="1" applyBorder="1" applyAlignment="1" applyProtection="1">
      <alignment horizontal="left" vertical="center" wrapText="1"/>
      <protection locked="0"/>
    </xf>
    <xf numFmtId="0" fontId="29" fillId="9" borderId="19" xfId="7" applyFont="1" applyFill="1" applyBorder="1" applyAlignment="1" applyProtection="1">
      <alignment horizontal="center" vertical="center" wrapText="1"/>
      <protection locked="0"/>
    </xf>
    <xf numFmtId="167" fontId="29" fillId="9" borderId="19" xfId="7" applyNumberFormat="1" applyFont="1" applyFill="1" applyBorder="1" applyAlignment="1" applyProtection="1">
      <alignment vertical="center"/>
      <protection locked="0"/>
    </xf>
    <xf numFmtId="4" fontId="29" fillId="9" borderId="19" xfId="7" applyNumberFormat="1" applyFont="1" applyFill="1" applyBorder="1" applyAlignment="1" applyProtection="1">
      <alignment vertical="center"/>
      <protection locked="0"/>
    </xf>
    <xf numFmtId="0" fontId="40" fillId="9" borderId="19" xfId="7" applyFont="1" applyFill="1" applyBorder="1" applyAlignment="1" applyProtection="1">
      <alignment horizontal="center" vertical="center"/>
      <protection locked="0"/>
    </xf>
    <xf numFmtId="49" fontId="40" fillId="9" borderId="19" xfId="7" applyNumberFormat="1" applyFont="1" applyFill="1" applyBorder="1" applyAlignment="1" applyProtection="1">
      <alignment horizontal="left" vertical="center" wrapText="1"/>
      <protection locked="0"/>
    </xf>
    <xf numFmtId="0" fontId="40" fillId="9" borderId="19" xfId="7" applyFont="1" applyFill="1" applyBorder="1" applyAlignment="1" applyProtection="1">
      <alignment horizontal="left" vertical="center" wrapText="1"/>
      <protection locked="0"/>
    </xf>
    <xf numFmtId="0" fontId="40" fillId="9" borderId="19" xfId="7" applyFont="1" applyFill="1" applyBorder="1" applyAlignment="1" applyProtection="1">
      <alignment horizontal="center" vertical="center" wrapText="1"/>
      <protection locked="0"/>
    </xf>
    <xf numFmtId="167" fontId="40" fillId="9" borderId="19" xfId="7" applyNumberFormat="1" applyFont="1" applyFill="1" applyBorder="1" applyAlignment="1" applyProtection="1">
      <alignment vertical="center"/>
      <protection locked="0"/>
    </xf>
    <xf numFmtId="4" fontId="40" fillId="9" borderId="19" xfId="7" applyNumberFormat="1" applyFont="1" applyFill="1" applyBorder="1" applyAlignment="1" applyProtection="1">
      <alignment vertical="center"/>
      <protection locked="0"/>
    </xf>
    <xf numFmtId="0" fontId="29" fillId="8" borderId="19" xfId="7" applyFont="1" applyFill="1" applyBorder="1" applyAlignment="1" applyProtection="1">
      <alignment horizontal="center" vertical="center"/>
      <protection locked="0"/>
    </xf>
    <xf numFmtId="49" fontId="29" fillId="8" borderId="19" xfId="7" applyNumberFormat="1" applyFont="1" applyFill="1" applyBorder="1" applyAlignment="1" applyProtection="1">
      <alignment horizontal="left" vertical="center" wrapText="1"/>
      <protection locked="0"/>
    </xf>
    <xf numFmtId="0" fontId="29" fillId="8" borderId="19" xfId="7" applyFont="1" applyFill="1" applyBorder="1" applyAlignment="1" applyProtection="1">
      <alignment horizontal="left" vertical="center" wrapText="1"/>
      <protection locked="0"/>
    </xf>
    <xf numFmtId="0" fontId="29" fillId="8" borderId="19" xfId="7" applyFont="1" applyFill="1" applyBorder="1" applyAlignment="1" applyProtection="1">
      <alignment horizontal="center" vertical="center" wrapText="1"/>
      <protection locked="0"/>
    </xf>
    <xf numFmtId="167" fontId="29" fillId="8" borderId="19" xfId="7" applyNumberFormat="1" applyFont="1" applyFill="1" applyBorder="1" applyAlignment="1" applyProtection="1">
      <alignment vertical="center"/>
      <protection locked="0"/>
    </xf>
    <xf numFmtId="4" fontId="29" fillId="8" borderId="19" xfId="7" applyNumberFormat="1" applyFont="1" applyFill="1" applyBorder="1" applyAlignment="1" applyProtection="1">
      <alignment vertical="center"/>
      <protection locked="0"/>
    </xf>
    <xf numFmtId="49" fontId="5" fillId="2" borderId="1" xfId="1" applyNumberFormat="1" applyFont="1" applyAlignment="1">
      <alignment horizontal="center" vertical="center" wrapText="1"/>
    </xf>
    <xf numFmtId="0" fontId="6" fillId="2" borderId="1" xfId="2" applyAlignment="1">
      <alignment horizontal="center" vertical="center" wrapText="1"/>
      <protection locked="0"/>
    </xf>
    <xf numFmtId="49" fontId="7" fillId="2" borderId="1" xfId="1" applyNumberFormat="1" applyFont="1" applyAlignment="1">
      <alignment vertical="center" wrapText="1"/>
    </xf>
    <xf numFmtId="0" fontId="8" fillId="2" borderId="1" xfId="2" applyFont="1" applyAlignment="1">
      <alignment vertical="center" wrapText="1"/>
      <protection locked="0"/>
    </xf>
    <xf numFmtId="0" fontId="2" fillId="2" borderId="1" xfId="3">
      <alignment vertical="top" wrapText="1"/>
      <protection locked="0"/>
    </xf>
    <xf numFmtId="0" fontId="11" fillId="2" borderId="1" xfId="1" applyFont="1" applyAlignment="1">
      <alignment horizontal="left" vertical="top" wrapText="1"/>
    </xf>
    <xf numFmtId="0" fontId="12" fillId="2" borderId="1" xfId="4" applyAlignment="1">
      <alignment horizontal="left" vertical="top" wrapText="1"/>
    </xf>
    <xf numFmtId="0" fontId="3" fillId="2" borderId="1" xfId="5"/>
    <xf numFmtId="0" fontId="22" fillId="2" borderId="1" xfId="7" applyFont="1" applyAlignment="1">
      <alignment horizontal="left" vertical="center" wrapText="1"/>
    </xf>
    <xf numFmtId="0" fontId="17" fillId="2" borderId="1" xfId="7" applyAlignment="1">
      <alignment vertical="center"/>
    </xf>
    <xf numFmtId="0" fontId="21" fillId="2" borderId="1" xfId="7" applyFont="1" applyAlignment="1">
      <alignment horizontal="left" vertical="center" wrapText="1"/>
    </xf>
    <xf numFmtId="0" fontId="21" fillId="2" borderId="1" xfId="7" applyFont="1" applyAlignment="1">
      <alignment horizontal="left" vertical="center"/>
    </xf>
    <xf numFmtId="0" fontId="18" fillId="3" borderId="1" xfId="7" applyFont="1" applyFill="1" applyAlignment="1">
      <alignment horizontal="center" vertical="center"/>
    </xf>
    <xf numFmtId="0" fontId="17" fillId="2" borderId="1" xfId="7"/>
    <xf numFmtId="0" fontId="23" fillId="2" borderId="1" xfId="7" applyFont="1" applyAlignment="1">
      <alignment horizontal="left" vertical="center"/>
    </xf>
    <xf numFmtId="0" fontId="23" fillId="2" borderId="1" xfId="7" applyFont="1" applyAlignment="1">
      <alignment horizontal="left" vertical="center" wrapText="1"/>
    </xf>
  </cellXfs>
  <cellStyles count="8">
    <cellStyle name="Normální" xfId="0" builtinId="0" customBuiltin="1"/>
    <cellStyle name="Normální 2" xfId="2" xr:uid="{00000000-0005-0000-0000-000002000000}"/>
    <cellStyle name="Normální 2 2" xfId="4" xr:uid="{00000000-0005-0000-0000-000003000000}"/>
    <cellStyle name="Normální 3" xfId="5" xr:uid="{00000000-0005-0000-0000-000004000000}"/>
    <cellStyle name="Normální 3 2" xfId="3" xr:uid="{00000000-0005-0000-0000-000005000000}"/>
    <cellStyle name="Normální 4" xfId="6" xr:uid="{00000000-0005-0000-0000-000006000000}"/>
    <cellStyle name="Normální 5" xfId="7" xr:uid="{8B41E6D2-42F7-489C-A2AC-B8E17263E129}"/>
    <cellStyle name="normální_Brno_Spitalka" xfId="1" xr:uid="{00000000-0005-0000-0000-000007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6926CCF9-DC0A-4197-9C8E-FD59BB3F542F}"/>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038%20-%20Stavebn&#237;%20&#250;pravy%20BD%20Mil&#237;n%20-%20blok%20B,%20N&#225;dra&#382;n&#237;%20&#269;.p.%20205%20-%20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1 - Architektonicko-stave..."/>
    </sheetNames>
    <sheetDataSet>
      <sheetData sheetId="0">
        <row r="8">
          <cell r="AN8" t="str">
            <v>1. 3. 2019</v>
          </cell>
        </row>
        <row r="10">
          <cell r="AN10" t="str">
            <v/>
          </cell>
        </row>
        <row r="11">
          <cell r="E11" t="str">
            <v xml:space="preserve"> </v>
          </cell>
          <cell r="AN11" t="str">
            <v/>
          </cell>
        </row>
        <row r="13">
          <cell r="AN13" t="str">
            <v/>
          </cell>
        </row>
        <row r="14">
          <cell r="E14" t="str">
            <v xml:space="preserve"> </v>
          </cell>
          <cell r="AN14" t="str">
            <v/>
          </cell>
        </row>
        <row r="16">
          <cell r="AN16" t="str">
            <v/>
          </cell>
        </row>
        <row r="17">
          <cell r="E17" t="str">
            <v xml:space="preserve"> </v>
          </cell>
          <cell r="AN17" t="str">
            <v/>
          </cell>
        </row>
        <row r="19">
          <cell r="AN19" t="str">
            <v/>
          </cell>
        </row>
        <row r="20">
          <cell r="E20" t="str">
            <v xml:space="preserve"> </v>
          </cell>
          <cell r="AN20"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0"/>
  <sheetViews>
    <sheetView view="pageBreakPreview" zoomScaleNormal="100" zoomScaleSheetLayoutView="100" workbookViewId="0">
      <selection activeCell="N10" sqref="N10"/>
    </sheetView>
  </sheetViews>
  <sheetFormatPr defaultRowHeight="13.2" x14ac:dyDescent="0.25"/>
  <cols>
    <col min="1" max="1" width="98.28515625" style="1" customWidth="1"/>
    <col min="2" max="2" width="1.28515625" style="61" hidden="1" customWidth="1"/>
    <col min="3" max="3" width="28.28515625" style="62" customWidth="1"/>
    <col min="4" max="4" width="3.140625" style="62" hidden="1" customWidth="1"/>
    <col min="5" max="5" width="36" style="62" customWidth="1"/>
    <col min="6" max="256" width="9.28515625" style="70"/>
    <col min="257" max="257" width="98.28515625" style="70" customWidth="1"/>
    <col min="258" max="258" width="0" style="70" hidden="1" customWidth="1"/>
    <col min="259" max="259" width="28.28515625" style="70" customWidth="1"/>
    <col min="260" max="260" width="0" style="70" hidden="1" customWidth="1"/>
    <col min="261" max="261" width="36" style="70" customWidth="1"/>
    <col min="262" max="512" width="9.28515625" style="70"/>
    <col min="513" max="513" width="98.28515625" style="70" customWidth="1"/>
    <col min="514" max="514" width="0" style="70" hidden="1" customWidth="1"/>
    <col min="515" max="515" width="28.28515625" style="70" customWidth="1"/>
    <col min="516" max="516" width="0" style="70" hidden="1" customWidth="1"/>
    <col min="517" max="517" width="36" style="70" customWidth="1"/>
    <col min="518" max="768" width="9.28515625" style="70"/>
    <col min="769" max="769" width="98.28515625" style="70" customWidth="1"/>
    <col min="770" max="770" width="0" style="70" hidden="1" customWidth="1"/>
    <col min="771" max="771" width="28.28515625" style="70" customWidth="1"/>
    <col min="772" max="772" width="0" style="70" hidden="1" customWidth="1"/>
    <col min="773" max="773" width="36" style="70" customWidth="1"/>
    <col min="774" max="1024" width="9.28515625" style="70"/>
    <col min="1025" max="1025" width="98.28515625" style="70" customWidth="1"/>
    <col min="1026" max="1026" width="0" style="70" hidden="1" customWidth="1"/>
    <col min="1027" max="1027" width="28.28515625" style="70" customWidth="1"/>
    <col min="1028" max="1028" width="0" style="70" hidden="1" customWidth="1"/>
    <col min="1029" max="1029" width="36" style="70" customWidth="1"/>
    <col min="1030" max="1280" width="9.28515625" style="70"/>
    <col min="1281" max="1281" width="98.28515625" style="70" customWidth="1"/>
    <col min="1282" max="1282" width="0" style="70" hidden="1" customWidth="1"/>
    <col min="1283" max="1283" width="28.28515625" style="70" customWidth="1"/>
    <col min="1284" max="1284" width="0" style="70" hidden="1" customWidth="1"/>
    <col min="1285" max="1285" width="36" style="70" customWidth="1"/>
    <col min="1286" max="1536" width="9.28515625" style="70"/>
    <col min="1537" max="1537" width="98.28515625" style="70" customWidth="1"/>
    <col min="1538" max="1538" width="0" style="70" hidden="1" customWidth="1"/>
    <col min="1539" max="1539" width="28.28515625" style="70" customWidth="1"/>
    <col min="1540" max="1540" width="0" style="70" hidden="1" customWidth="1"/>
    <col min="1541" max="1541" width="36" style="70" customWidth="1"/>
    <col min="1542" max="1792" width="9.28515625" style="70"/>
    <col min="1793" max="1793" width="98.28515625" style="70" customWidth="1"/>
    <col min="1794" max="1794" width="0" style="70" hidden="1" customWidth="1"/>
    <col min="1795" max="1795" width="28.28515625" style="70" customWidth="1"/>
    <col min="1796" max="1796" width="0" style="70" hidden="1" customWidth="1"/>
    <col min="1797" max="1797" width="36" style="70" customWidth="1"/>
    <col min="1798" max="2048" width="9.28515625" style="70"/>
    <col min="2049" max="2049" width="98.28515625" style="70" customWidth="1"/>
    <col min="2050" max="2050" width="0" style="70" hidden="1" customWidth="1"/>
    <col min="2051" max="2051" width="28.28515625" style="70" customWidth="1"/>
    <col min="2052" max="2052" width="0" style="70" hidden="1" customWidth="1"/>
    <col min="2053" max="2053" width="36" style="70" customWidth="1"/>
    <col min="2054" max="2304" width="9.28515625" style="70"/>
    <col min="2305" max="2305" width="98.28515625" style="70" customWidth="1"/>
    <col min="2306" max="2306" width="0" style="70" hidden="1" customWidth="1"/>
    <col min="2307" max="2307" width="28.28515625" style="70" customWidth="1"/>
    <col min="2308" max="2308" width="0" style="70" hidden="1" customWidth="1"/>
    <col min="2309" max="2309" width="36" style="70" customWidth="1"/>
    <col min="2310" max="2560" width="9.28515625" style="70"/>
    <col min="2561" max="2561" width="98.28515625" style="70" customWidth="1"/>
    <col min="2562" max="2562" width="0" style="70" hidden="1" customWidth="1"/>
    <col min="2563" max="2563" width="28.28515625" style="70" customWidth="1"/>
    <col min="2564" max="2564" width="0" style="70" hidden="1" customWidth="1"/>
    <col min="2565" max="2565" width="36" style="70" customWidth="1"/>
    <col min="2566" max="2816" width="9.28515625" style="70"/>
    <col min="2817" max="2817" width="98.28515625" style="70" customWidth="1"/>
    <col min="2818" max="2818" width="0" style="70" hidden="1" customWidth="1"/>
    <col min="2819" max="2819" width="28.28515625" style="70" customWidth="1"/>
    <col min="2820" max="2820" width="0" style="70" hidden="1" customWidth="1"/>
    <col min="2821" max="2821" width="36" style="70" customWidth="1"/>
    <col min="2822" max="3072" width="9.28515625" style="70"/>
    <col min="3073" max="3073" width="98.28515625" style="70" customWidth="1"/>
    <col min="3074" max="3074" width="0" style="70" hidden="1" customWidth="1"/>
    <col min="3075" max="3075" width="28.28515625" style="70" customWidth="1"/>
    <col min="3076" max="3076" width="0" style="70" hidden="1" customWidth="1"/>
    <col min="3077" max="3077" width="36" style="70" customWidth="1"/>
    <col min="3078" max="3328" width="9.28515625" style="70"/>
    <col min="3329" max="3329" width="98.28515625" style="70" customWidth="1"/>
    <col min="3330" max="3330" width="0" style="70" hidden="1" customWidth="1"/>
    <col min="3331" max="3331" width="28.28515625" style="70" customWidth="1"/>
    <col min="3332" max="3332" width="0" style="70" hidden="1" customWidth="1"/>
    <col min="3333" max="3333" width="36" style="70" customWidth="1"/>
    <col min="3334" max="3584" width="9.28515625" style="70"/>
    <col min="3585" max="3585" width="98.28515625" style="70" customWidth="1"/>
    <col min="3586" max="3586" width="0" style="70" hidden="1" customWidth="1"/>
    <col min="3587" max="3587" width="28.28515625" style="70" customWidth="1"/>
    <col min="3588" max="3588" width="0" style="70" hidden="1" customWidth="1"/>
    <col min="3589" max="3589" width="36" style="70" customWidth="1"/>
    <col min="3590" max="3840" width="9.28515625" style="70"/>
    <col min="3841" max="3841" width="98.28515625" style="70" customWidth="1"/>
    <col min="3842" max="3842" width="0" style="70" hidden="1" customWidth="1"/>
    <col min="3843" max="3843" width="28.28515625" style="70" customWidth="1"/>
    <col min="3844" max="3844" width="0" style="70" hidden="1" customWidth="1"/>
    <col min="3845" max="3845" width="36" style="70" customWidth="1"/>
    <col min="3846" max="4096" width="9.28515625" style="70"/>
    <col min="4097" max="4097" width="98.28515625" style="70" customWidth="1"/>
    <col min="4098" max="4098" width="0" style="70" hidden="1" customWidth="1"/>
    <col min="4099" max="4099" width="28.28515625" style="70" customWidth="1"/>
    <col min="4100" max="4100" width="0" style="70" hidden="1" customWidth="1"/>
    <col min="4101" max="4101" width="36" style="70" customWidth="1"/>
    <col min="4102" max="4352" width="9.28515625" style="70"/>
    <col min="4353" max="4353" width="98.28515625" style="70" customWidth="1"/>
    <col min="4354" max="4354" width="0" style="70" hidden="1" customWidth="1"/>
    <col min="4355" max="4355" width="28.28515625" style="70" customWidth="1"/>
    <col min="4356" max="4356" width="0" style="70" hidden="1" customWidth="1"/>
    <col min="4357" max="4357" width="36" style="70" customWidth="1"/>
    <col min="4358" max="4608" width="9.28515625" style="70"/>
    <col min="4609" max="4609" width="98.28515625" style="70" customWidth="1"/>
    <col min="4610" max="4610" width="0" style="70" hidden="1" customWidth="1"/>
    <col min="4611" max="4611" width="28.28515625" style="70" customWidth="1"/>
    <col min="4612" max="4612" width="0" style="70" hidden="1" customWidth="1"/>
    <col min="4613" max="4613" width="36" style="70" customWidth="1"/>
    <col min="4614" max="4864" width="9.28515625" style="70"/>
    <col min="4865" max="4865" width="98.28515625" style="70" customWidth="1"/>
    <col min="4866" max="4866" width="0" style="70" hidden="1" customWidth="1"/>
    <col min="4867" max="4867" width="28.28515625" style="70" customWidth="1"/>
    <col min="4868" max="4868" width="0" style="70" hidden="1" customWidth="1"/>
    <col min="4869" max="4869" width="36" style="70" customWidth="1"/>
    <col min="4870" max="5120" width="9.28515625" style="70"/>
    <col min="5121" max="5121" width="98.28515625" style="70" customWidth="1"/>
    <col min="5122" max="5122" width="0" style="70" hidden="1" customWidth="1"/>
    <col min="5123" max="5123" width="28.28515625" style="70" customWidth="1"/>
    <col min="5124" max="5124" width="0" style="70" hidden="1" customWidth="1"/>
    <col min="5125" max="5125" width="36" style="70" customWidth="1"/>
    <col min="5126" max="5376" width="9.28515625" style="70"/>
    <col min="5377" max="5377" width="98.28515625" style="70" customWidth="1"/>
    <col min="5378" max="5378" width="0" style="70" hidden="1" customWidth="1"/>
    <col min="5379" max="5379" width="28.28515625" style="70" customWidth="1"/>
    <col min="5380" max="5380" width="0" style="70" hidden="1" customWidth="1"/>
    <col min="5381" max="5381" width="36" style="70" customWidth="1"/>
    <col min="5382" max="5632" width="9.28515625" style="70"/>
    <col min="5633" max="5633" width="98.28515625" style="70" customWidth="1"/>
    <col min="5634" max="5634" width="0" style="70" hidden="1" customWidth="1"/>
    <col min="5635" max="5635" width="28.28515625" style="70" customWidth="1"/>
    <col min="5636" max="5636" width="0" style="70" hidden="1" customWidth="1"/>
    <col min="5637" max="5637" width="36" style="70" customWidth="1"/>
    <col min="5638" max="5888" width="9.28515625" style="70"/>
    <col min="5889" max="5889" width="98.28515625" style="70" customWidth="1"/>
    <col min="5890" max="5890" width="0" style="70" hidden="1" customWidth="1"/>
    <col min="5891" max="5891" width="28.28515625" style="70" customWidth="1"/>
    <col min="5892" max="5892" width="0" style="70" hidden="1" customWidth="1"/>
    <col min="5893" max="5893" width="36" style="70" customWidth="1"/>
    <col min="5894" max="6144" width="9.28515625" style="70"/>
    <col min="6145" max="6145" width="98.28515625" style="70" customWidth="1"/>
    <col min="6146" max="6146" width="0" style="70" hidden="1" customWidth="1"/>
    <col min="6147" max="6147" width="28.28515625" style="70" customWidth="1"/>
    <col min="6148" max="6148" width="0" style="70" hidden="1" customWidth="1"/>
    <col min="6149" max="6149" width="36" style="70" customWidth="1"/>
    <col min="6150" max="6400" width="9.28515625" style="70"/>
    <col min="6401" max="6401" width="98.28515625" style="70" customWidth="1"/>
    <col min="6402" max="6402" width="0" style="70" hidden="1" customWidth="1"/>
    <col min="6403" max="6403" width="28.28515625" style="70" customWidth="1"/>
    <col min="6404" max="6404" width="0" style="70" hidden="1" customWidth="1"/>
    <col min="6405" max="6405" width="36" style="70" customWidth="1"/>
    <col min="6406" max="6656" width="9.28515625" style="70"/>
    <col min="6657" max="6657" width="98.28515625" style="70" customWidth="1"/>
    <col min="6658" max="6658" width="0" style="70" hidden="1" customWidth="1"/>
    <col min="6659" max="6659" width="28.28515625" style="70" customWidth="1"/>
    <col min="6660" max="6660" width="0" style="70" hidden="1" customWidth="1"/>
    <col min="6661" max="6661" width="36" style="70" customWidth="1"/>
    <col min="6662" max="6912" width="9.28515625" style="70"/>
    <col min="6913" max="6913" width="98.28515625" style="70" customWidth="1"/>
    <col min="6914" max="6914" width="0" style="70" hidden="1" customWidth="1"/>
    <col min="6915" max="6915" width="28.28515625" style="70" customWidth="1"/>
    <col min="6916" max="6916" width="0" style="70" hidden="1" customWidth="1"/>
    <col min="6917" max="6917" width="36" style="70" customWidth="1"/>
    <col min="6918" max="7168" width="9.28515625" style="70"/>
    <col min="7169" max="7169" width="98.28515625" style="70" customWidth="1"/>
    <col min="7170" max="7170" width="0" style="70" hidden="1" customWidth="1"/>
    <col min="7171" max="7171" width="28.28515625" style="70" customWidth="1"/>
    <col min="7172" max="7172" width="0" style="70" hidden="1" customWidth="1"/>
    <col min="7173" max="7173" width="36" style="70" customWidth="1"/>
    <col min="7174" max="7424" width="9.28515625" style="70"/>
    <col min="7425" max="7425" width="98.28515625" style="70" customWidth="1"/>
    <col min="7426" max="7426" width="0" style="70" hidden="1" customWidth="1"/>
    <col min="7427" max="7427" width="28.28515625" style="70" customWidth="1"/>
    <col min="7428" max="7428" width="0" style="70" hidden="1" customWidth="1"/>
    <col min="7429" max="7429" width="36" style="70" customWidth="1"/>
    <col min="7430" max="7680" width="9.28515625" style="70"/>
    <col min="7681" max="7681" width="98.28515625" style="70" customWidth="1"/>
    <col min="7682" max="7682" width="0" style="70" hidden="1" customWidth="1"/>
    <col min="7683" max="7683" width="28.28515625" style="70" customWidth="1"/>
    <col min="7684" max="7684" width="0" style="70" hidden="1" customWidth="1"/>
    <col min="7685" max="7685" width="36" style="70" customWidth="1"/>
    <col min="7686" max="7936" width="9.28515625" style="70"/>
    <col min="7937" max="7937" width="98.28515625" style="70" customWidth="1"/>
    <col min="7938" max="7938" width="0" style="70" hidden="1" customWidth="1"/>
    <col min="7939" max="7939" width="28.28515625" style="70" customWidth="1"/>
    <col min="7940" max="7940" width="0" style="70" hidden="1" customWidth="1"/>
    <col min="7941" max="7941" width="36" style="70" customWidth="1"/>
    <col min="7942" max="8192" width="9.28515625" style="70"/>
    <col min="8193" max="8193" width="98.28515625" style="70" customWidth="1"/>
    <col min="8194" max="8194" width="0" style="70" hidden="1" customWidth="1"/>
    <col min="8195" max="8195" width="28.28515625" style="70" customWidth="1"/>
    <col min="8196" max="8196" width="0" style="70" hidden="1" customWidth="1"/>
    <col min="8197" max="8197" width="36" style="70" customWidth="1"/>
    <col min="8198" max="8448" width="9.28515625" style="70"/>
    <col min="8449" max="8449" width="98.28515625" style="70" customWidth="1"/>
    <col min="8450" max="8450" width="0" style="70" hidden="1" customWidth="1"/>
    <col min="8451" max="8451" width="28.28515625" style="70" customWidth="1"/>
    <col min="8452" max="8452" width="0" style="70" hidden="1" customWidth="1"/>
    <col min="8453" max="8453" width="36" style="70" customWidth="1"/>
    <col min="8454" max="8704" width="9.28515625" style="70"/>
    <col min="8705" max="8705" width="98.28515625" style="70" customWidth="1"/>
    <col min="8706" max="8706" width="0" style="70" hidden="1" customWidth="1"/>
    <col min="8707" max="8707" width="28.28515625" style="70" customWidth="1"/>
    <col min="8708" max="8708" width="0" style="70" hidden="1" customWidth="1"/>
    <col min="8709" max="8709" width="36" style="70" customWidth="1"/>
    <col min="8710" max="8960" width="9.28515625" style="70"/>
    <col min="8961" max="8961" width="98.28515625" style="70" customWidth="1"/>
    <col min="8962" max="8962" width="0" style="70" hidden="1" customWidth="1"/>
    <col min="8963" max="8963" width="28.28515625" style="70" customWidth="1"/>
    <col min="8964" max="8964" width="0" style="70" hidden="1" customWidth="1"/>
    <col min="8965" max="8965" width="36" style="70" customWidth="1"/>
    <col min="8966" max="9216" width="9.28515625" style="70"/>
    <col min="9217" max="9217" width="98.28515625" style="70" customWidth="1"/>
    <col min="9218" max="9218" width="0" style="70" hidden="1" customWidth="1"/>
    <col min="9219" max="9219" width="28.28515625" style="70" customWidth="1"/>
    <col min="9220" max="9220" width="0" style="70" hidden="1" customWidth="1"/>
    <col min="9221" max="9221" width="36" style="70" customWidth="1"/>
    <col min="9222" max="9472" width="9.28515625" style="70"/>
    <col min="9473" max="9473" width="98.28515625" style="70" customWidth="1"/>
    <col min="9474" max="9474" width="0" style="70" hidden="1" customWidth="1"/>
    <col min="9475" max="9475" width="28.28515625" style="70" customWidth="1"/>
    <col min="9476" max="9476" width="0" style="70" hidden="1" customWidth="1"/>
    <col min="9477" max="9477" width="36" style="70" customWidth="1"/>
    <col min="9478" max="9728" width="9.28515625" style="70"/>
    <col min="9729" max="9729" width="98.28515625" style="70" customWidth="1"/>
    <col min="9730" max="9730" width="0" style="70" hidden="1" customWidth="1"/>
    <col min="9731" max="9731" width="28.28515625" style="70" customWidth="1"/>
    <col min="9732" max="9732" width="0" style="70" hidden="1" customWidth="1"/>
    <col min="9733" max="9733" width="36" style="70" customWidth="1"/>
    <col min="9734" max="9984" width="9.28515625" style="70"/>
    <col min="9985" max="9985" width="98.28515625" style="70" customWidth="1"/>
    <col min="9986" max="9986" width="0" style="70" hidden="1" customWidth="1"/>
    <col min="9987" max="9987" width="28.28515625" style="70" customWidth="1"/>
    <col min="9988" max="9988" width="0" style="70" hidden="1" customWidth="1"/>
    <col min="9989" max="9989" width="36" style="70" customWidth="1"/>
    <col min="9990" max="10240" width="9.28515625" style="70"/>
    <col min="10241" max="10241" width="98.28515625" style="70" customWidth="1"/>
    <col min="10242" max="10242" width="0" style="70" hidden="1" customWidth="1"/>
    <col min="10243" max="10243" width="28.28515625" style="70" customWidth="1"/>
    <col min="10244" max="10244" width="0" style="70" hidden="1" customWidth="1"/>
    <col min="10245" max="10245" width="36" style="70" customWidth="1"/>
    <col min="10246" max="10496" width="9.28515625" style="70"/>
    <col min="10497" max="10497" width="98.28515625" style="70" customWidth="1"/>
    <col min="10498" max="10498" width="0" style="70" hidden="1" customWidth="1"/>
    <col min="10499" max="10499" width="28.28515625" style="70" customWidth="1"/>
    <col min="10500" max="10500" width="0" style="70" hidden="1" customWidth="1"/>
    <col min="10501" max="10501" width="36" style="70" customWidth="1"/>
    <col min="10502" max="10752" width="9.28515625" style="70"/>
    <col min="10753" max="10753" width="98.28515625" style="70" customWidth="1"/>
    <col min="10754" max="10754" width="0" style="70" hidden="1" customWidth="1"/>
    <col min="10755" max="10755" width="28.28515625" style="70" customWidth="1"/>
    <col min="10756" max="10756" width="0" style="70" hidden="1" customWidth="1"/>
    <col min="10757" max="10757" width="36" style="70" customWidth="1"/>
    <col min="10758" max="11008" width="9.28515625" style="70"/>
    <col min="11009" max="11009" width="98.28515625" style="70" customWidth="1"/>
    <col min="11010" max="11010" width="0" style="70" hidden="1" customWidth="1"/>
    <col min="11011" max="11011" width="28.28515625" style="70" customWidth="1"/>
    <col min="11012" max="11012" width="0" style="70" hidden="1" customWidth="1"/>
    <col min="11013" max="11013" width="36" style="70" customWidth="1"/>
    <col min="11014" max="11264" width="9.28515625" style="70"/>
    <col min="11265" max="11265" width="98.28515625" style="70" customWidth="1"/>
    <col min="11266" max="11266" width="0" style="70" hidden="1" customWidth="1"/>
    <col min="11267" max="11267" width="28.28515625" style="70" customWidth="1"/>
    <col min="11268" max="11268" width="0" style="70" hidden="1" customWidth="1"/>
    <col min="11269" max="11269" width="36" style="70" customWidth="1"/>
    <col min="11270" max="11520" width="9.28515625" style="70"/>
    <col min="11521" max="11521" width="98.28515625" style="70" customWidth="1"/>
    <col min="11522" max="11522" width="0" style="70" hidden="1" customWidth="1"/>
    <col min="11523" max="11523" width="28.28515625" style="70" customWidth="1"/>
    <col min="11524" max="11524" width="0" style="70" hidden="1" customWidth="1"/>
    <col min="11525" max="11525" width="36" style="70" customWidth="1"/>
    <col min="11526" max="11776" width="9.28515625" style="70"/>
    <col min="11777" max="11777" width="98.28515625" style="70" customWidth="1"/>
    <col min="11778" max="11778" width="0" style="70" hidden="1" customWidth="1"/>
    <col min="11779" max="11779" width="28.28515625" style="70" customWidth="1"/>
    <col min="11780" max="11780" width="0" style="70" hidden="1" customWidth="1"/>
    <col min="11781" max="11781" width="36" style="70" customWidth="1"/>
    <col min="11782" max="12032" width="9.28515625" style="70"/>
    <col min="12033" max="12033" width="98.28515625" style="70" customWidth="1"/>
    <col min="12034" max="12034" width="0" style="70" hidden="1" customWidth="1"/>
    <col min="12035" max="12035" width="28.28515625" style="70" customWidth="1"/>
    <col min="12036" max="12036" width="0" style="70" hidden="1" customWidth="1"/>
    <col min="12037" max="12037" width="36" style="70" customWidth="1"/>
    <col min="12038" max="12288" width="9.28515625" style="70"/>
    <col min="12289" max="12289" width="98.28515625" style="70" customWidth="1"/>
    <col min="12290" max="12290" width="0" style="70" hidden="1" customWidth="1"/>
    <col min="12291" max="12291" width="28.28515625" style="70" customWidth="1"/>
    <col min="12292" max="12292" width="0" style="70" hidden="1" customWidth="1"/>
    <col min="12293" max="12293" width="36" style="70" customWidth="1"/>
    <col min="12294" max="12544" width="9.28515625" style="70"/>
    <col min="12545" max="12545" width="98.28515625" style="70" customWidth="1"/>
    <col min="12546" max="12546" width="0" style="70" hidden="1" customWidth="1"/>
    <col min="12547" max="12547" width="28.28515625" style="70" customWidth="1"/>
    <col min="12548" max="12548" width="0" style="70" hidden="1" customWidth="1"/>
    <col min="12549" max="12549" width="36" style="70" customWidth="1"/>
    <col min="12550" max="12800" width="9.28515625" style="70"/>
    <col min="12801" max="12801" width="98.28515625" style="70" customWidth="1"/>
    <col min="12802" max="12802" width="0" style="70" hidden="1" customWidth="1"/>
    <col min="12803" max="12803" width="28.28515625" style="70" customWidth="1"/>
    <col min="12804" max="12804" width="0" style="70" hidden="1" customWidth="1"/>
    <col min="12805" max="12805" width="36" style="70" customWidth="1"/>
    <col min="12806" max="13056" width="9.28515625" style="70"/>
    <col min="13057" max="13057" width="98.28515625" style="70" customWidth="1"/>
    <col min="13058" max="13058" width="0" style="70" hidden="1" customWidth="1"/>
    <col min="13059" max="13059" width="28.28515625" style="70" customWidth="1"/>
    <col min="13060" max="13060" width="0" style="70" hidden="1" customWidth="1"/>
    <col min="13061" max="13061" width="36" style="70" customWidth="1"/>
    <col min="13062" max="13312" width="9.28515625" style="70"/>
    <col min="13313" max="13313" width="98.28515625" style="70" customWidth="1"/>
    <col min="13314" max="13314" width="0" style="70" hidden="1" customWidth="1"/>
    <col min="13315" max="13315" width="28.28515625" style="70" customWidth="1"/>
    <col min="13316" max="13316" width="0" style="70" hidden="1" customWidth="1"/>
    <col min="13317" max="13317" width="36" style="70" customWidth="1"/>
    <col min="13318" max="13568" width="9.28515625" style="70"/>
    <col min="13569" max="13569" width="98.28515625" style="70" customWidth="1"/>
    <col min="13570" max="13570" width="0" style="70" hidden="1" customWidth="1"/>
    <col min="13571" max="13571" width="28.28515625" style="70" customWidth="1"/>
    <col min="13572" max="13572" width="0" style="70" hidden="1" customWidth="1"/>
    <col min="13573" max="13573" width="36" style="70" customWidth="1"/>
    <col min="13574" max="13824" width="9.28515625" style="70"/>
    <col min="13825" max="13825" width="98.28515625" style="70" customWidth="1"/>
    <col min="13826" max="13826" width="0" style="70" hidden="1" customWidth="1"/>
    <col min="13827" max="13827" width="28.28515625" style="70" customWidth="1"/>
    <col min="13828" max="13828" width="0" style="70" hidden="1" customWidth="1"/>
    <col min="13829" max="13829" width="36" style="70" customWidth="1"/>
    <col min="13830" max="14080" width="9.28515625" style="70"/>
    <col min="14081" max="14081" width="98.28515625" style="70" customWidth="1"/>
    <col min="14082" max="14082" width="0" style="70" hidden="1" customWidth="1"/>
    <col min="14083" max="14083" width="28.28515625" style="70" customWidth="1"/>
    <col min="14084" max="14084" width="0" style="70" hidden="1" customWidth="1"/>
    <col min="14085" max="14085" width="36" style="70" customWidth="1"/>
    <col min="14086" max="14336" width="9.28515625" style="70"/>
    <col min="14337" max="14337" width="98.28515625" style="70" customWidth="1"/>
    <col min="14338" max="14338" width="0" style="70" hidden="1" customWidth="1"/>
    <col min="14339" max="14339" width="28.28515625" style="70" customWidth="1"/>
    <col min="14340" max="14340" width="0" style="70" hidden="1" customWidth="1"/>
    <col min="14341" max="14341" width="36" style="70" customWidth="1"/>
    <col min="14342" max="14592" width="9.28515625" style="70"/>
    <col min="14593" max="14593" width="98.28515625" style="70" customWidth="1"/>
    <col min="14594" max="14594" width="0" style="70" hidden="1" customWidth="1"/>
    <col min="14595" max="14595" width="28.28515625" style="70" customWidth="1"/>
    <col min="14596" max="14596" width="0" style="70" hidden="1" customWidth="1"/>
    <col min="14597" max="14597" width="36" style="70" customWidth="1"/>
    <col min="14598" max="14848" width="9.28515625" style="70"/>
    <col min="14849" max="14849" width="98.28515625" style="70" customWidth="1"/>
    <col min="14850" max="14850" width="0" style="70" hidden="1" customWidth="1"/>
    <col min="14851" max="14851" width="28.28515625" style="70" customWidth="1"/>
    <col min="14852" max="14852" width="0" style="70" hidden="1" customWidth="1"/>
    <col min="14853" max="14853" width="36" style="70" customWidth="1"/>
    <col min="14854" max="15104" width="9.28515625" style="70"/>
    <col min="15105" max="15105" width="98.28515625" style="70" customWidth="1"/>
    <col min="15106" max="15106" width="0" style="70" hidden="1" customWidth="1"/>
    <col min="15107" max="15107" width="28.28515625" style="70" customWidth="1"/>
    <col min="15108" max="15108" width="0" style="70" hidden="1" customWidth="1"/>
    <col min="15109" max="15109" width="36" style="70" customWidth="1"/>
    <col min="15110" max="15360" width="9.28515625" style="70"/>
    <col min="15361" max="15361" width="98.28515625" style="70" customWidth="1"/>
    <col min="15362" max="15362" width="0" style="70" hidden="1" customWidth="1"/>
    <col min="15363" max="15363" width="28.28515625" style="70" customWidth="1"/>
    <col min="15364" max="15364" width="0" style="70" hidden="1" customWidth="1"/>
    <col min="15365" max="15365" width="36" style="70" customWidth="1"/>
    <col min="15366" max="15616" width="9.28515625" style="70"/>
    <col min="15617" max="15617" width="98.28515625" style="70" customWidth="1"/>
    <col min="15618" max="15618" width="0" style="70" hidden="1" customWidth="1"/>
    <col min="15619" max="15619" width="28.28515625" style="70" customWidth="1"/>
    <col min="15620" max="15620" width="0" style="70" hidden="1" customWidth="1"/>
    <col min="15621" max="15621" width="36" style="70" customWidth="1"/>
    <col min="15622" max="15872" width="9.28515625" style="70"/>
    <col min="15873" max="15873" width="98.28515625" style="70" customWidth="1"/>
    <col min="15874" max="15874" width="0" style="70" hidden="1" customWidth="1"/>
    <col min="15875" max="15875" width="28.28515625" style="70" customWidth="1"/>
    <col min="15876" max="15876" width="0" style="70" hidden="1" customWidth="1"/>
    <col min="15877" max="15877" width="36" style="70" customWidth="1"/>
    <col min="15878" max="16128" width="9.28515625" style="70"/>
    <col min="16129" max="16129" width="98.28515625" style="70" customWidth="1"/>
    <col min="16130" max="16130" width="0" style="70" hidden="1" customWidth="1"/>
    <col min="16131" max="16131" width="28.28515625" style="70" customWidth="1"/>
    <col min="16132" max="16132" width="0" style="70" hidden="1" customWidth="1"/>
    <col min="16133" max="16133" width="36" style="70" customWidth="1"/>
    <col min="16134" max="16384" width="9.28515625" style="70"/>
  </cols>
  <sheetData>
    <row r="1" spans="1:5" s="1" customFormat="1" ht="36" customHeight="1" x14ac:dyDescent="0.25">
      <c r="A1" s="208" t="s">
        <v>1695</v>
      </c>
      <c r="B1" s="209"/>
      <c r="C1" s="209"/>
      <c r="D1" s="209"/>
      <c r="E1" s="209"/>
    </row>
    <row r="2" spans="1:5" s="1" customFormat="1" ht="15.75" customHeight="1" x14ac:dyDescent="0.25">
      <c r="A2" s="2"/>
      <c r="B2" s="3"/>
      <c r="C2" s="3"/>
      <c r="D2" s="3"/>
      <c r="E2" s="3"/>
    </row>
    <row r="3" spans="1:5" s="1" customFormat="1" ht="19.5" customHeight="1" x14ac:dyDescent="0.25">
      <c r="A3" s="210" t="s">
        <v>1711</v>
      </c>
      <c r="B3" s="211"/>
      <c r="C3" s="211"/>
      <c r="D3" s="212"/>
      <c r="E3" s="212"/>
    </row>
    <row r="4" spans="1:5" s="1" customFormat="1" ht="15.6" x14ac:dyDescent="0.3">
      <c r="A4" s="4"/>
      <c r="B4" s="5"/>
      <c r="C4" s="6"/>
      <c r="D4" s="6"/>
      <c r="E4" s="6"/>
    </row>
    <row r="5" spans="1:5" s="1" customFormat="1" ht="17.25" customHeight="1" x14ac:dyDescent="0.25">
      <c r="A5" s="210" t="s">
        <v>1696</v>
      </c>
      <c r="B5" s="211"/>
      <c r="C5" s="211"/>
      <c r="D5" s="211"/>
      <c r="E5" s="211"/>
    </row>
    <row r="6" spans="1:5" s="1" customFormat="1" ht="17.25" customHeight="1" x14ac:dyDescent="0.4">
      <c r="A6" s="7"/>
      <c r="B6" s="5"/>
      <c r="C6" s="6"/>
      <c r="D6" s="6"/>
      <c r="E6" s="6"/>
    </row>
    <row r="7" spans="1:5" s="1" customFormat="1" ht="13.5" customHeight="1" thickBot="1" x14ac:dyDescent="0.45">
      <c r="A7" s="7"/>
      <c r="B7" s="5"/>
      <c r="C7" s="6"/>
      <c r="D7" s="6"/>
      <c r="E7" s="6"/>
    </row>
    <row r="8" spans="1:5" s="1" customFormat="1" ht="17.399999999999999" x14ac:dyDescent="0.3">
      <c r="A8" s="8" t="s">
        <v>1697</v>
      </c>
      <c r="B8" s="9"/>
      <c r="C8" s="10"/>
      <c r="D8" s="10"/>
      <c r="E8" s="11"/>
    </row>
    <row r="9" spans="1:5" s="1" customFormat="1" ht="15.6" x14ac:dyDescent="0.3">
      <c r="A9" s="12" t="s">
        <v>7</v>
      </c>
      <c r="B9" s="13"/>
      <c r="C9" s="14"/>
      <c r="D9" s="14"/>
      <c r="E9" s="15">
        <f>SUM(C10:C10)</f>
        <v>0</v>
      </c>
    </row>
    <row r="10" spans="1:5" s="1" customFormat="1" ht="15.75" customHeight="1" x14ac:dyDescent="0.25">
      <c r="A10" s="16" t="s">
        <v>37</v>
      </c>
      <c r="B10" s="17"/>
      <c r="C10" s="18">
        <f>SUM('1 - Architektonicko-stave...'!J30)</f>
        <v>0</v>
      </c>
      <c r="D10" s="19"/>
      <c r="E10" s="20"/>
    </row>
    <row r="11" spans="1:5" s="1" customFormat="1" ht="16.2" thickBot="1" x14ac:dyDescent="0.35">
      <c r="A11" s="21"/>
      <c r="B11" s="22"/>
      <c r="C11" s="23"/>
      <c r="D11" s="23"/>
      <c r="E11" s="24"/>
    </row>
    <row r="12" spans="1:5" s="1" customFormat="1" ht="15.6" x14ac:dyDescent="0.3">
      <c r="A12" s="25" t="s">
        <v>1698</v>
      </c>
      <c r="B12" s="26"/>
      <c r="C12" s="27"/>
      <c r="D12" s="27"/>
      <c r="E12" s="28">
        <f>SUM(E9:E10)</f>
        <v>0</v>
      </c>
    </row>
    <row r="13" spans="1:5" s="1" customFormat="1" ht="15.6" x14ac:dyDescent="0.3">
      <c r="A13" s="29"/>
      <c r="B13" s="17"/>
      <c r="C13" s="23"/>
      <c r="D13" s="23"/>
      <c r="E13" s="20"/>
    </row>
    <row r="14" spans="1:5" s="1" customFormat="1" ht="15.6" x14ac:dyDescent="0.3">
      <c r="A14" s="30"/>
      <c r="B14" s="17"/>
      <c r="C14" s="19"/>
      <c r="D14" s="19"/>
      <c r="E14" s="24"/>
    </row>
    <row r="15" spans="1:5" s="31" customFormat="1" ht="15.6" x14ac:dyDescent="0.3">
      <c r="A15" s="21" t="s">
        <v>1699</v>
      </c>
      <c r="B15" s="17"/>
      <c r="C15" s="19"/>
      <c r="D15" s="19"/>
      <c r="E15" s="24">
        <f>SUM(E12)</f>
        <v>0</v>
      </c>
    </row>
    <row r="16" spans="1:5" s="31" customFormat="1" ht="15" x14ac:dyDescent="0.25">
      <c r="A16" s="30" t="s">
        <v>1700</v>
      </c>
      <c r="B16" s="17"/>
      <c r="C16" s="19"/>
      <c r="D16" s="19"/>
      <c r="E16" s="20">
        <f>SUM(E15*0.21)</f>
        <v>0</v>
      </c>
    </row>
    <row r="17" spans="1:5" s="31" customFormat="1" ht="15.6" x14ac:dyDescent="0.3">
      <c r="A17" s="21" t="s">
        <v>1701</v>
      </c>
      <c r="B17" s="17"/>
      <c r="C17" s="19"/>
      <c r="D17" s="19"/>
      <c r="E17" s="24">
        <f>SUM(E15:E16)</f>
        <v>0</v>
      </c>
    </row>
    <row r="18" spans="1:5" s="31" customFormat="1" ht="15.6" x14ac:dyDescent="0.3">
      <c r="A18" s="32"/>
      <c r="B18" s="33"/>
      <c r="C18" s="34"/>
      <c r="D18" s="34"/>
      <c r="E18" s="35"/>
    </row>
    <row r="19" spans="1:5" s="31" customFormat="1" ht="15.6" x14ac:dyDescent="0.3">
      <c r="A19" s="36" t="s">
        <v>1702</v>
      </c>
      <c r="B19" s="33"/>
      <c r="C19" s="34"/>
      <c r="D19" s="34"/>
      <c r="E19" s="35"/>
    </row>
    <row r="20" spans="1:5" s="31" customFormat="1" ht="15" x14ac:dyDescent="0.25">
      <c r="A20" s="1"/>
      <c r="B20" s="5"/>
      <c r="C20" s="6"/>
      <c r="D20" s="6"/>
      <c r="E20" s="37"/>
    </row>
    <row r="21" spans="1:5" s="31" customFormat="1" ht="15" x14ac:dyDescent="0.25">
      <c r="A21" s="38" t="s">
        <v>1703</v>
      </c>
      <c r="B21" s="39"/>
      <c r="C21" s="40"/>
      <c r="D21" s="40"/>
      <c r="E21" s="41"/>
    </row>
    <row r="22" spans="1:5" s="31" customFormat="1" ht="15" x14ac:dyDescent="0.25">
      <c r="A22" s="42" t="s">
        <v>1704</v>
      </c>
      <c r="B22" s="39"/>
      <c r="C22" s="40"/>
      <c r="D22" s="40"/>
      <c r="E22" s="41">
        <f>SUM(E12-E27-E32)</f>
        <v>0</v>
      </c>
    </row>
    <row r="23" spans="1:5" s="31" customFormat="1" ht="15" x14ac:dyDescent="0.25">
      <c r="A23" s="42" t="s">
        <v>1705</v>
      </c>
      <c r="B23" s="39"/>
      <c r="C23" s="40"/>
      <c r="D23" s="40"/>
      <c r="E23" s="41">
        <f>SUM(E22*0.21)</f>
        <v>0</v>
      </c>
    </row>
    <row r="24" spans="1:5" s="31" customFormat="1" ht="15" x14ac:dyDescent="0.25">
      <c r="A24" s="42" t="s">
        <v>1706</v>
      </c>
      <c r="B24" s="39"/>
      <c r="C24" s="40"/>
      <c r="D24" s="40"/>
      <c r="E24" s="41">
        <f>SUM(E22:E23)</f>
        <v>0</v>
      </c>
    </row>
    <row r="25" spans="1:5" s="31" customFormat="1" ht="15" x14ac:dyDescent="0.25">
      <c r="A25" s="43"/>
      <c r="B25" s="44"/>
      <c r="C25" s="45"/>
      <c r="D25" s="45"/>
      <c r="E25" s="46"/>
    </row>
    <row r="26" spans="1:5" s="31" customFormat="1" ht="15" x14ac:dyDescent="0.25">
      <c r="A26" s="47" t="s">
        <v>1707</v>
      </c>
      <c r="B26" s="48"/>
      <c r="C26" s="49"/>
      <c r="D26" s="49"/>
      <c r="E26" s="50"/>
    </row>
    <row r="27" spans="1:5" s="31" customFormat="1" ht="15" x14ac:dyDescent="0.25">
      <c r="A27" s="51" t="s">
        <v>1704</v>
      </c>
      <c r="B27" s="48"/>
      <c r="C27" s="49"/>
      <c r="D27" s="49"/>
      <c r="E27" s="50">
        <f>SUM('1 - Architektonicko-stave...'!J1174+'1 - Architektonicko-stave...'!J1178+'1 - Architektonicko-stave...'!J1179+'1 - Architektonicko-stave...'!J1183+'1 - Architektonicko-stave...'!J1184)</f>
        <v>0</v>
      </c>
    </row>
    <row r="28" spans="1:5" s="31" customFormat="1" ht="15" x14ac:dyDescent="0.25">
      <c r="A28" s="51" t="s">
        <v>1705</v>
      </c>
      <c r="B28" s="48"/>
      <c r="C28" s="49"/>
      <c r="D28" s="49"/>
      <c r="E28" s="50">
        <f>SUM(E27*0.21)</f>
        <v>0</v>
      </c>
    </row>
    <row r="29" spans="1:5" s="31" customFormat="1" ht="15" x14ac:dyDescent="0.25">
      <c r="A29" s="51" t="s">
        <v>1706</v>
      </c>
      <c r="B29" s="48"/>
      <c r="C29" s="49"/>
      <c r="D29" s="49"/>
      <c r="E29" s="50">
        <f>SUM(E27:E28)</f>
        <v>0</v>
      </c>
    </row>
    <row r="30" spans="1:5" s="31" customFormat="1" ht="15" x14ac:dyDescent="0.25">
      <c r="A30" s="43"/>
      <c r="B30" s="44"/>
      <c r="C30" s="45"/>
      <c r="D30" s="45"/>
      <c r="E30" s="46"/>
    </row>
    <row r="31" spans="1:5" s="31" customFormat="1" ht="15" x14ac:dyDescent="0.25">
      <c r="A31" s="52" t="s">
        <v>1708</v>
      </c>
      <c r="B31" s="53"/>
      <c r="C31" s="54"/>
      <c r="D31" s="54"/>
      <c r="E31" s="55"/>
    </row>
    <row r="32" spans="1:5" s="31" customFormat="1" ht="15" x14ac:dyDescent="0.25">
      <c r="A32" s="56" t="s">
        <v>1704</v>
      </c>
      <c r="B32" s="53"/>
      <c r="C32" s="54"/>
      <c r="D32" s="54"/>
      <c r="E32" s="55">
        <f>SUM('1 - Architektonicko-stave...'!J207+'1 - Architektonicko-stave...'!J548+'1 - Architektonicko-stave...'!J1085+'1 - Architektonicko-stave...'!J1088+'1 - Architektonicko-stave...'!J1091+'1 - Architektonicko-stave...'!J1094+'1 - Architektonicko-stave...'!J1172+'1 - Architektonicko-stave...'!J1181+'1 - Architektonicko-stave...'!J1186+'1 - Architektonicko-stave...'!J1188)</f>
        <v>0</v>
      </c>
    </row>
    <row r="33" spans="1:5" s="31" customFormat="1" ht="15" x14ac:dyDescent="0.25">
      <c r="A33" s="56" t="s">
        <v>1705</v>
      </c>
      <c r="B33" s="53"/>
      <c r="C33" s="54"/>
      <c r="D33" s="54"/>
      <c r="E33" s="55">
        <f>SUM(E32*0.21)</f>
        <v>0</v>
      </c>
    </row>
    <row r="34" spans="1:5" s="31" customFormat="1" ht="15" x14ac:dyDescent="0.25">
      <c r="A34" s="56" t="s">
        <v>1706</v>
      </c>
      <c r="B34" s="53"/>
      <c r="C34" s="54"/>
      <c r="D34" s="54"/>
      <c r="E34" s="55">
        <f>SUM(E32:E33)</f>
        <v>0</v>
      </c>
    </row>
    <row r="35" spans="1:5" s="31" customFormat="1" ht="15.6" x14ac:dyDescent="0.3">
      <c r="A35" s="32"/>
      <c r="B35" s="33"/>
      <c r="C35" s="34"/>
      <c r="D35" s="34"/>
      <c r="E35" s="35"/>
    </row>
    <row r="36" spans="1:5" s="1" customFormat="1" x14ac:dyDescent="0.25">
      <c r="A36" s="57" t="s">
        <v>1709</v>
      </c>
      <c r="B36" s="5"/>
      <c r="C36" s="6"/>
      <c r="D36" s="6"/>
      <c r="E36" s="58"/>
    </row>
    <row r="37" spans="1:5" s="1" customFormat="1" x14ac:dyDescent="0.25">
      <c r="A37" s="213" t="s">
        <v>1710</v>
      </c>
      <c r="B37" s="214"/>
      <c r="C37" s="214"/>
      <c r="D37" s="214"/>
      <c r="E37" s="214"/>
    </row>
    <row r="38" spans="1:5" s="1" customFormat="1" x14ac:dyDescent="0.25">
      <c r="A38" s="214"/>
      <c r="B38" s="214"/>
      <c r="C38" s="214"/>
      <c r="D38" s="214"/>
      <c r="E38" s="214"/>
    </row>
    <row r="39" spans="1:5" s="1" customFormat="1" x14ac:dyDescent="0.25">
      <c r="A39" s="214"/>
      <c r="B39" s="214"/>
      <c r="C39" s="214"/>
      <c r="D39" s="214"/>
      <c r="E39" s="214"/>
    </row>
    <row r="40" spans="1:5" s="1" customFormat="1" x14ac:dyDescent="0.25">
      <c r="A40" s="214"/>
      <c r="B40" s="214"/>
      <c r="C40" s="214"/>
      <c r="D40" s="214"/>
      <c r="E40" s="214"/>
    </row>
    <row r="41" spans="1:5" s="1" customFormat="1" x14ac:dyDescent="0.25">
      <c r="A41" s="214"/>
      <c r="B41" s="214"/>
      <c r="C41" s="214"/>
      <c r="D41" s="214"/>
      <c r="E41" s="214"/>
    </row>
    <row r="42" spans="1:5" s="1" customFormat="1" ht="284.25" customHeight="1" x14ac:dyDescent="0.25">
      <c r="A42" s="214"/>
      <c r="B42" s="214"/>
      <c r="C42" s="214"/>
      <c r="D42" s="214"/>
      <c r="E42" s="214"/>
    </row>
    <row r="43" spans="1:5" s="1" customFormat="1" x14ac:dyDescent="0.25">
      <c r="A43" s="215"/>
      <c r="B43" s="215"/>
      <c r="C43" s="215"/>
      <c r="D43" s="215"/>
      <c r="E43" s="215"/>
    </row>
    <row r="44" spans="1:5" s="1" customFormat="1" x14ac:dyDescent="0.25">
      <c r="A44" s="215"/>
      <c r="B44" s="215"/>
      <c r="C44" s="215"/>
      <c r="D44" s="215"/>
      <c r="E44" s="215"/>
    </row>
    <row r="45" spans="1:5" s="1" customFormat="1" x14ac:dyDescent="0.25">
      <c r="A45" s="215"/>
      <c r="B45" s="215"/>
      <c r="C45" s="215"/>
      <c r="D45" s="215"/>
      <c r="E45" s="215"/>
    </row>
    <row r="46" spans="1:5" s="1" customFormat="1" x14ac:dyDescent="0.25">
      <c r="A46" s="215"/>
      <c r="B46" s="215"/>
      <c r="C46" s="215"/>
      <c r="D46" s="215"/>
      <c r="E46" s="215"/>
    </row>
    <row r="47" spans="1:5" s="1" customFormat="1" x14ac:dyDescent="0.25">
      <c r="B47" s="5"/>
      <c r="C47" s="6"/>
      <c r="D47" s="6"/>
      <c r="E47" s="6"/>
    </row>
    <row r="48" spans="1:5" s="1" customFormat="1" x14ac:dyDescent="0.25">
      <c r="B48" s="5"/>
      <c r="C48" s="6"/>
      <c r="D48" s="6"/>
      <c r="E48" s="6"/>
    </row>
    <row r="49" spans="2:5" s="1" customFormat="1" x14ac:dyDescent="0.25">
      <c r="B49" s="5"/>
      <c r="C49" s="6"/>
      <c r="D49" s="6"/>
      <c r="E49" s="59"/>
    </row>
    <row r="50" spans="2:5" s="1" customFormat="1" x14ac:dyDescent="0.25">
      <c r="B50" s="5"/>
      <c r="C50" s="6"/>
      <c r="D50" s="6"/>
      <c r="E50" s="6"/>
    </row>
    <row r="51" spans="2:5" s="1" customFormat="1" x14ac:dyDescent="0.25">
      <c r="B51" s="5"/>
      <c r="C51" s="6"/>
      <c r="D51" s="6"/>
      <c r="E51" s="6"/>
    </row>
    <row r="52" spans="2:5" s="1" customFormat="1" x14ac:dyDescent="0.25">
      <c r="B52" s="5"/>
      <c r="C52" s="6"/>
      <c r="D52" s="6"/>
      <c r="E52" s="6"/>
    </row>
    <row r="53" spans="2:5" s="1" customFormat="1" x14ac:dyDescent="0.25">
      <c r="B53" s="5"/>
      <c r="C53" s="6"/>
      <c r="D53" s="6"/>
      <c r="E53" s="6"/>
    </row>
    <row r="54" spans="2:5" s="1" customFormat="1" x14ac:dyDescent="0.25">
      <c r="B54" s="5"/>
      <c r="C54" s="6"/>
      <c r="D54" s="6"/>
      <c r="E54" s="6"/>
    </row>
    <row r="55" spans="2:5" s="1" customFormat="1" x14ac:dyDescent="0.25">
      <c r="B55" s="5"/>
      <c r="C55" s="6"/>
      <c r="D55" s="6"/>
      <c r="E55" s="6"/>
    </row>
    <row r="56" spans="2:5" s="1" customFormat="1" x14ac:dyDescent="0.25">
      <c r="B56" s="5"/>
      <c r="C56" s="6"/>
      <c r="D56" s="6"/>
      <c r="E56" s="6"/>
    </row>
    <row r="57" spans="2:5" s="1" customFormat="1" x14ac:dyDescent="0.25">
      <c r="B57" s="5"/>
      <c r="C57" s="6"/>
      <c r="D57" s="6"/>
      <c r="E57" s="6"/>
    </row>
    <row r="58" spans="2:5" s="1" customFormat="1" x14ac:dyDescent="0.25">
      <c r="B58" s="5"/>
      <c r="C58" s="6"/>
      <c r="D58" s="6"/>
      <c r="E58" s="6"/>
    </row>
    <row r="59" spans="2:5" s="1" customFormat="1" x14ac:dyDescent="0.25">
      <c r="B59" s="5"/>
      <c r="C59" s="6"/>
      <c r="D59" s="6"/>
      <c r="E59" s="59"/>
    </row>
    <row r="60" spans="2:5" s="1" customFormat="1" x14ac:dyDescent="0.25">
      <c r="B60" s="5"/>
      <c r="C60" s="6"/>
      <c r="D60" s="6"/>
      <c r="E60" s="59"/>
    </row>
    <row r="61" spans="2:5" s="1" customFormat="1" x14ac:dyDescent="0.25">
      <c r="B61" s="5"/>
      <c r="C61" s="6"/>
      <c r="D61" s="6"/>
      <c r="E61" s="6"/>
    </row>
    <row r="62" spans="2:5" s="1" customFormat="1" x14ac:dyDescent="0.25">
      <c r="B62" s="5"/>
      <c r="C62" s="6"/>
      <c r="D62" s="6"/>
      <c r="E62" s="6"/>
    </row>
    <row r="63" spans="2:5" s="1" customFormat="1" x14ac:dyDescent="0.25">
      <c r="B63" s="5"/>
      <c r="C63" s="6"/>
      <c r="D63" s="6"/>
      <c r="E63" s="6"/>
    </row>
    <row r="64" spans="2:5" s="1" customFormat="1" x14ac:dyDescent="0.25">
      <c r="B64" s="5"/>
      <c r="C64" s="6"/>
      <c r="D64" s="6"/>
      <c r="E64" s="6"/>
    </row>
    <row r="65" spans="1:5" s="1" customFormat="1" x14ac:dyDescent="0.25">
      <c r="B65" s="5"/>
      <c r="C65" s="6"/>
      <c r="D65" s="6"/>
      <c r="E65" s="6"/>
    </row>
    <row r="66" spans="1:5" s="1" customFormat="1" x14ac:dyDescent="0.25">
      <c r="B66" s="5"/>
      <c r="C66" s="6"/>
      <c r="D66" s="6"/>
      <c r="E66" s="6"/>
    </row>
    <row r="67" spans="1:5" s="1" customFormat="1" x14ac:dyDescent="0.25">
      <c r="B67" s="5"/>
      <c r="C67" s="6"/>
      <c r="D67" s="6"/>
      <c r="E67" s="6"/>
    </row>
    <row r="68" spans="1:5" s="1" customFormat="1" x14ac:dyDescent="0.25">
      <c r="B68" s="5"/>
      <c r="C68" s="6"/>
      <c r="D68" s="6"/>
      <c r="E68" s="6"/>
    </row>
    <row r="69" spans="1:5" s="1" customFormat="1" x14ac:dyDescent="0.25">
      <c r="B69" s="5"/>
      <c r="C69" s="6"/>
      <c r="D69" s="6"/>
      <c r="E69" s="59"/>
    </row>
    <row r="70" spans="1:5" s="1" customFormat="1" x14ac:dyDescent="0.25">
      <c r="B70" s="5"/>
      <c r="C70" s="6"/>
      <c r="D70" s="6"/>
      <c r="E70" s="6"/>
    </row>
    <row r="71" spans="1:5" s="1" customFormat="1" x14ac:dyDescent="0.25">
      <c r="B71" s="5"/>
      <c r="C71" s="6"/>
      <c r="D71" s="6"/>
      <c r="E71" s="6"/>
    </row>
    <row r="72" spans="1:5" s="1" customFormat="1" x14ac:dyDescent="0.25">
      <c r="B72" s="5"/>
      <c r="C72" s="6"/>
      <c r="D72" s="6"/>
      <c r="E72" s="6"/>
    </row>
    <row r="73" spans="1:5" s="1" customFormat="1" x14ac:dyDescent="0.25">
      <c r="B73" s="5"/>
      <c r="C73" s="6"/>
      <c r="D73" s="6"/>
      <c r="E73" s="6"/>
    </row>
    <row r="74" spans="1:5" s="1" customFormat="1" x14ac:dyDescent="0.25">
      <c r="B74" s="5"/>
      <c r="C74" s="6"/>
      <c r="D74" s="6"/>
      <c r="E74" s="6"/>
    </row>
    <row r="75" spans="1:5" s="1" customFormat="1" x14ac:dyDescent="0.25">
      <c r="B75" s="5"/>
      <c r="C75" s="6"/>
      <c r="D75" s="6"/>
      <c r="E75" s="6"/>
    </row>
    <row r="76" spans="1:5" s="1" customFormat="1" x14ac:dyDescent="0.25">
      <c r="B76" s="5"/>
      <c r="C76" s="6"/>
      <c r="D76" s="6"/>
      <c r="E76" s="59"/>
    </row>
    <row r="77" spans="1:5" s="1" customFormat="1" x14ac:dyDescent="0.25">
      <c r="B77" s="5"/>
      <c r="C77" s="6"/>
      <c r="D77" s="6"/>
      <c r="E77" s="6"/>
    </row>
    <row r="78" spans="1:5" s="1" customFormat="1" x14ac:dyDescent="0.25">
      <c r="B78" s="5"/>
      <c r="C78" s="6"/>
      <c r="D78" s="6"/>
      <c r="E78" s="6"/>
    </row>
    <row r="79" spans="1:5" s="1" customFormat="1" x14ac:dyDescent="0.25">
      <c r="A79" s="60"/>
      <c r="B79" s="5"/>
      <c r="C79" s="6"/>
      <c r="D79" s="6"/>
      <c r="E79" s="59"/>
    </row>
    <row r="80" spans="1:5" s="1" customFormat="1" x14ac:dyDescent="0.25">
      <c r="B80" s="5"/>
      <c r="C80" s="6"/>
      <c r="D80" s="6"/>
      <c r="E80" s="6"/>
    </row>
    <row r="81" spans="2:5" s="1" customFormat="1" x14ac:dyDescent="0.25">
      <c r="B81" s="5"/>
      <c r="C81" s="6"/>
      <c r="D81" s="6"/>
      <c r="E81" s="6"/>
    </row>
    <row r="82" spans="2:5" s="1" customFormat="1" x14ac:dyDescent="0.25">
      <c r="B82" s="5"/>
      <c r="C82" s="6"/>
      <c r="D82" s="6"/>
      <c r="E82" s="6"/>
    </row>
    <row r="83" spans="2:5" s="1" customFormat="1" x14ac:dyDescent="0.25">
      <c r="B83" s="5"/>
      <c r="C83" s="6"/>
      <c r="D83" s="6"/>
      <c r="E83" s="6"/>
    </row>
    <row r="84" spans="2:5" s="1" customFormat="1" x14ac:dyDescent="0.25">
      <c r="B84" s="5"/>
      <c r="C84" s="6"/>
      <c r="D84" s="6"/>
      <c r="E84" s="6"/>
    </row>
    <row r="85" spans="2:5" s="1" customFormat="1" x14ac:dyDescent="0.25">
      <c r="B85" s="5"/>
      <c r="C85" s="6"/>
      <c r="D85" s="6"/>
      <c r="E85" s="6"/>
    </row>
    <row r="86" spans="2:5" s="1" customFormat="1" x14ac:dyDescent="0.25">
      <c r="B86" s="5"/>
      <c r="C86" s="6"/>
      <c r="D86" s="6"/>
      <c r="E86" s="6"/>
    </row>
    <row r="87" spans="2:5" s="1" customFormat="1" x14ac:dyDescent="0.25">
      <c r="B87" s="5"/>
      <c r="C87" s="6"/>
      <c r="D87" s="6"/>
      <c r="E87" s="6"/>
    </row>
    <row r="88" spans="2:5" s="1" customFormat="1" x14ac:dyDescent="0.25">
      <c r="B88" s="5"/>
      <c r="C88" s="6"/>
      <c r="D88" s="6"/>
      <c r="E88" s="6"/>
    </row>
    <row r="89" spans="2:5" s="1" customFormat="1" x14ac:dyDescent="0.25">
      <c r="B89" s="5"/>
      <c r="C89" s="6"/>
      <c r="D89" s="6"/>
      <c r="E89" s="59"/>
    </row>
    <row r="90" spans="2:5" s="1" customFormat="1" x14ac:dyDescent="0.25">
      <c r="B90" s="5"/>
      <c r="C90" s="6"/>
      <c r="D90" s="6"/>
      <c r="E90" s="59"/>
    </row>
    <row r="91" spans="2:5" s="1" customFormat="1" x14ac:dyDescent="0.25">
      <c r="B91" s="5"/>
      <c r="C91" s="6"/>
      <c r="D91" s="6"/>
      <c r="E91" s="6"/>
    </row>
    <row r="92" spans="2:5" s="1" customFormat="1" x14ac:dyDescent="0.25">
      <c r="B92" s="5"/>
      <c r="C92" s="6"/>
      <c r="D92" s="6"/>
      <c r="E92" s="6"/>
    </row>
    <row r="93" spans="2:5" s="1" customFormat="1" x14ac:dyDescent="0.25">
      <c r="B93" s="5"/>
      <c r="C93" s="6"/>
      <c r="D93" s="6"/>
      <c r="E93" s="6"/>
    </row>
    <row r="94" spans="2:5" s="1" customFormat="1" x14ac:dyDescent="0.25">
      <c r="B94" s="5"/>
      <c r="C94" s="6"/>
      <c r="D94" s="6"/>
      <c r="E94" s="6"/>
    </row>
    <row r="95" spans="2:5" s="1" customFormat="1" x14ac:dyDescent="0.25">
      <c r="B95" s="5"/>
      <c r="C95" s="6"/>
      <c r="D95" s="6"/>
      <c r="E95" s="6"/>
    </row>
    <row r="96" spans="2:5" s="1" customFormat="1" x14ac:dyDescent="0.25">
      <c r="B96" s="5"/>
      <c r="C96" s="6"/>
      <c r="D96" s="6"/>
      <c r="E96" s="6"/>
    </row>
    <row r="97" spans="2:5" s="1" customFormat="1" x14ac:dyDescent="0.25">
      <c r="B97" s="5"/>
      <c r="C97" s="6"/>
      <c r="D97" s="6"/>
      <c r="E97" s="6"/>
    </row>
    <row r="98" spans="2:5" s="1" customFormat="1" x14ac:dyDescent="0.25">
      <c r="B98" s="5"/>
      <c r="C98" s="6"/>
      <c r="D98" s="6"/>
      <c r="E98" s="6"/>
    </row>
    <row r="99" spans="2:5" s="1" customFormat="1" x14ac:dyDescent="0.25">
      <c r="B99" s="5"/>
      <c r="C99" s="6"/>
      <c r="D99" s="6"/>
      <c r="E99" s="59"/>
    </row>
    <row r="100" spans="2:5" s="1" customFormat="1" x14ac:dyDescent="0.25">
      <c r="B100" s="5"/>
      <c r="C100" s="6"/>
      <c r="D100" s="6"/>
      <c r="E100" s="59"/>
    </row>
    <row r="101" spans="2:5" s="1" customFormat="1" x14ac:dyDescent="0.25">
      <c r="B101" s="5"/>
      <c r="C101" s="6"/>
      <c r="D101" s="6"/>
      <c r="E101" s="6"/>
    </row>
    <row r="102" spans="2:5" s="1" customFormat="1" x14ac:dyDescent="0.25">
      <c r="B102" s="5"/>
      <c r="C102" s="6"/>
      <c r="D102" s="6"/>
      <c r="E102" s="6"/>
    </row>
    <row r="103" spans="2:5" s="1" customFormat="1" x14ac:dyDescent="0.25">
      <c r="B103" s="5"/>
      <c r="C103" s="6"/>
      <c r="D103" s="6"/>
      <c r="E103" s="6"/>
    </row>
    <row r="104" spans="2:5" s="1" customFormat="1" x14ac:dyDescent="0.25">
      <c r="B104" s="5"/>
      <c r="C104" s="6"/>
      <c r="D104" s="6"/>
      <c r="E104" s="6"/>
    </row>
    <row r="105" spans="2:5" s="1" customFormat="1" x14ac:dyDescent="0.25">
      <c r="B105" s="5"/>
      <c r="C105" s="6"/>
      <c r="D105" s="6"/>
      <c r="E105" s="6"/>
    </row>
    <row r="106" spans="2:5" s="1" customFormat="1" x14ac:dyDescent="0.25">
      <c r="B106" s="5"/>
      <c r="C106" s="6"/>
      <c r="D106" s="6"/>
      <c r="E106" s="6"/>
    </row>
    <row r="107" spans="2:5" s="1" customFormat="1" x14ac:dyDescent="0.25">
      <c r="B107" s="5"/>
      <c r="C107" s="6"/>
      <c r="D107" s="6"/>
      <c r="E107" s="6"/>
    </row>
    <row r="108" spans="2:5" s="1" customFormat="1" x14ac:dyDescent="0.25">
      <c r="B108" s="5"/>
      <c r="C108" s="6"/>
      <c r="D108" s="6"/>
      <c r="E108" s="6"/>
    </row>
    <row r="109" spans="2:5" s="1" customFormat="1" x14ac:dyDescent="0.25">
      <c r="B109" s="5"/>
      <c r="C109" s="6"/>
      <c r="D109" s="6"/>
      <c r="E109" s="59"/>
    </row>
    <row r="110" spans="2:5" s="1" customFormat="1" x14ac:dyDescent="0.25">
      <c r="B110" s="5"/>
      <c r="C110" s="6"/>
      <c r="D110" s="6"/>
      <c r="E110" s="6"/>
    </row>
    <row r="111" spans="2:5" s="1" customFormat="1" x14ac:dyDescent="0.25">
      <c r="B111" s="5"/>
      <c r="C111" s="6"/>
      <c r="D111" s="6"/>
      <c r="E111" s="6"/>
    </row>
    <row r="112" spans="2:5" s="1" customFormat="1" x14ac:dyDescent="0.25">
      <c r="B112" s="5"/>
      <c r="C112" s="6"/>
      <c r="D112" s="6"/>
      <c r="E112" s="6"/>
    </row>
    <row r="113" spans="2:5" s="1" customFormat="1" x14ac:dyDescent="0.25">
      <c r="B113" s="5"/>
      <c r="C113" s="6"/>
      <c r="D113" s="6"/>
      <c r="E113" s="6"/>
    </row>
    <row r="114" spans="2:5" s="1" customFormat="1" x14ac:dyDescent="0.25">
      <c r="B114" s="5"/>
      <c r="C114" s="6"/>
      <c r="D114" s="6"/>
      <c r="E114" s="6"/>
    </row>
    <row r="115" spans="2:5" s="1" customFormat="1" x14ac:dyDescent="0.25">
      <c r="B115" s="5"/>
      <c r="C115" s="6"/>
      <c r="D115" s="6"/>
      <c r="E115" s="6"/>
    </row>
    <row r="116" spans="2:5" s="1" customFormat="1" x14ac:dyDescent="0.25">
      <c r="B116" s="5"/>
      <c r="C116" s="6"/>
      <c r="D116" s="6"/>
      <c r="E116" s="6"/>
    </row>
    <row r="117" spans="2:5" s="1" customFormat="1" x14ac:dyDescent="0.25">
      <c r="B117" s="5"/>
      <c r="C117" s="6"/>
      <c r="D117" s="6"/>
      <c r="E117" s="6"/>
    </row>
    <row r="118" spans="2:5" s="1" customFormat="1" x14ac:dyDescent="0.25">
      <c r="B118" s="5"/>
      <c r="C118" s="6"/>
      <c r="D118" s="6"/>
      <c r="E118" s="6"/>
    </row>
    <row r="119" spans="2:5" s="1" customFormat="1" x14ac:dyDescent="0.25">
      <c r="B119" s="5"/>
      <c r="C119" s="6"/>
      <c r="D119" s="6"/>
      <c r="E119" s="59"/>
    </row>
    <row r="120" spans="2:5" s="1" customFormat="1" x14ac:dyDescent="0.25">
      <c r="B120" s="5"/>
      <c r="C120" s="6"/>
      <c r="D120" s="6"/>
      <c r="E120" s="6"/>
    </row>
    <row r="121" spans="2:5" s="1" customFormat="1" x14ac:dyDescent="0.25">
      <c r="B121" s="5"/>
      <c r="C121" s="6"/>
      <c r="D121" s="6"/>
      <c r="E121" s="6"/>
    </row>
    <row r="122" spans="2:5" s="1" customFormat="1" x14ac:dyDescent="0.25">
      <c r="B122" s="5"/>
      <c r="C122" s="6"/>
      <c r="D122" s="6"/>
      <c r="E122" s="6"/>
    </row>
    <row r="123" spans="2:5" s="1" customFormat="1" x14ac:dyDescent="0.25">
      <c r="B123" s="5"/>
      <c r="C123" s="6"/>
      <c r="D123" s="6"/>
      <c r="E123" s="6"/>
    </row>
    <row r="124" spans="2:5" s="1" customFormat="1" x14ac:dyDescent="0.25">
      <c r="B124" s="5"/>
      <c r="C124" s="6"/>
      <c r="D124" s="6"/>
      <c r="E124" s="6"/>
    </row>
    <row r="125" spans="2:5" s="1" customFormat="1" x14ac:dyDescent="0.25">
      <c r="B125" s="5"/>
      <c r="C125" s="6"/>
      <c r="D125" s="6"/>
      <c r="E125" s="6"/>
    </row>
    <row r="126" spans="2:5" s="1" customFormat="1" x14ac:dyDescent="0.25">
      <c r="B126" s="5"/>
      <c r="C126" s="6"/>
      <c r="D126" s="6"/>
      <c r="E126" s="6"/>
    </row>
    <row r="127" spans="2:5" s="1" customFormat="1" x14ac:dyDescent="0.25">
      <c r="B127" s="5"/>
      <c r="C127" s="6"/>
      <c r="D127" s="6"/>
      <c r="E127" s="6"/>
    </row>
    <row r="128" spans="2:5" s="1" customFormat="1" x14ac:dyDescent="0.25">
      <c r="B128" s="5"/>
      <c r="C128" s="6"/>
      <c r="D128" s="6"/>
      <c r="E128" s="6"/>
    </row>
    <row r="129" spans="2:5" s="1" customFormat="1" x14ac:dyDescent="0.25">
      <c r="B129" s="5"/>
      <c r="C129" s="6"/>
      <c r="D129" s="6"/>
      <c r="E129" s="6"/>
    </row>
    <row r="130" spans="2:5" s="1" customFormat="1" x14ac:dyDescent="0.25">
      <c r="B130" s="5"/>
      <c r="C130" s="6"/>
      <c r="D130" s="6"/>
      <c r="E130" s="59"/>
    </row>
    <row r="131" spans="2:5" s="1" customFormat="1" x14ac:dyDescent="0.25">
      <c r="B131" s="5"/>
      <c r="C131" s="6"/>
      <c r="D131" s="6"/>
      <c r="E131" s="59"/>
    </row>
    <row r="132" spans="2:5" s="1" customFormat="1" x14ac:dyDescent="0.25">
      <c r="B132" s="5"/>
      <c r="C132" s="6"/>
      <c r="D132" s="6"/>
      <c r="E132" s="6"/>
    </row>
    <row r="133" spans="2:5" s="1" customFormat="1" x14ac:dyDescent="0.25">
      <c r="B133" s="5"/>
      <c r="C133" s="6"/>
      <c r="D133" s="6"/>
      <c r="E133" s="6"/>
    </row>
    <row r="134" spans="2:5" s="1" customFormat="1" x14ac:dyDescent="0.25">
      <c r="B134" s="5"/>
      <c r="C134" s="6"/>
      <c r="D134" s="6"/>
      <c r="E134" s="6"/>
    </row>
    <row r="135" spans="2:5" s="1" customFormat="1" x14ac:dyDescent="0.25">
      <c r="B135" s="5"/>
      <c r="C135" s="6"/>
      <c r="D135" s="6"/>
      <c r="E135" s="6"/>
    </row>
    <row r="136" spans="2:5" s="1" customFormat="1" x14ac:dyDescent="0.25">
      <c r="B136" s="5"/>
      <c r="C136" s="6"/>
      <c r="D136" s="6"/>
      <c r="E136" s="6"/>
    </row>
    <row r="137" spans="2:5" s="1" customFormat="1" x14ac:dyDescent="0.25">
      <c r="B137" s="5"/>
      <c r="C137" s="6"/>
      <c r="D137" s="6"/>
      <c r="E137" s="59"/>
    </row>
    <row r="138" spans="2:5" s="1" customFormat="1" x14ac:dyDescent="0.25">
      <c r="B138" s="5"/>
      <c r="C138" s="6"/>
      <c r="D138" s="6"/>
      <c r="E138" s="6"/>
    </row>
    <row r="139" spans="2:5" s="1" customFormat="1" x14ac:dyDescent="0.25">
      <c r="B139" s="5"/>
      <c r="C139" s="6"/>
      <c r="D139" s="6"/>
      <c r="E139" s="6"/>
    </row>
    <row r="140" spans="2:5" s="1" customFormat="1" x14ac:dyDescent="0.25">
      <c r="B140" s="5"/>
      <c r="C140" s="6"/>
      <c r="D140" s="6"/>
      <c r="E140" s="6"/>
    </row>
    <row r="141" spans="2:5" s="1" customFormat="1" x14ac:dyDescent="0.25">
      <c r="B141" s="5"/>
      <c r="C141" s="6"/>
      <c r="D141" s="6"/>
      <c r="E141" s="6"/>
    </row>
    <row r="142" spans="2:5" s="1" customFormat="1" x14ac:dyDescent="0.25">
      <c r="B142" s="5"/>
      <c r="C142" s="6"/>
      <c r="D142" s="6"/>
      <c r="E142" s="6"/>
    </row>
    <row r="143" spans="2:5" s="1" customFormat="1" x14ac:dyDescent="0.25">
      <c r="B143" s="5"/>
      <c r="C143" s="6"/>
      <c r="D143" s="6"/>
      <c r="E143" s="6"/>
    </row>
    <row r="144" spans="2:5" s="1" customFormat="1" x14ac:dyDescent="0.25">
      <c r="B144" s="5"/>
      <c r="C144" s="6"/>
      <c r="D144" s="6"/>
      <c r="E144" s="6"/>
    </row>
    <row r="145" spans="1:5" s="1" customFormat="1" x14ac:dyDescent="0.25">
      <c r="B145" s="5"/>
      <c r="C145" s="6"/>
      <c r="D145" s="6"/>
      <c r="E145" s="6"/>
    </row>
    <row r="146" spans="1:5" s="1" customFormat="1" x14ac:dyDescent="0.25">
      <c r="B146" s="5"/>
      <c r="C146" s="6"/>
      <c r="D146" s="6"/>
      <c r="E146" s="6"/>
    </row>
    <row r="147" spans="1:5" s="1" customFormat="1" x14ac:dyDescent="0.25">
      <c r="B147" s="5"/>
      <c r="C147" s="6"/>
      <c r="D147" s="6"/>
      <c r="E147" s="59"/>
    </row>
    <row r="148" spans="1:5" s="1" customFormat="1" x14ac:dyDescent="0.25">
      <c r="B148" s="5"/>
      <c r="C148" s="6"/>
      <c r="D148" s="6"/>
      <c r="E148" s="6"/>
    </row>
    <row r="149" spans="1:5" s="1" customFormat="1" x14ac:dyDescent="0.25">
      <c r="B149" s="5"/>
      <c r="C149" s="6"/>
      <c r="D149" s="6"/>
      <c r="E149" s="6"/>
    </row>
    <row r="150" spans="1:5" s="1" customFormat="1" x14ac:dyDescent="0.25">
      <c r="A150" s="60"/>
      <c r="B150" s="5"/>
      <c r="C150" s="6"/>
      <c r="D150" s="6"/>
      <c r="E150" s="6"/>
    </row>
    <row r="151" spans="1:5" s="1" customFormat="1" x14ac:dyDescent="0.25">
      <c r="B151" s="5"/>
      <c r="C151" s="6"/>
      <c r="D151" s="6"/>
      <c r="E151" s="6"/>
    </row>
    <row r="152" spans="1:5" s="1" customFormat="1" x14ac:dyDescent="0.25">
      <c r="B152" s="5"/>
      <c r="C152" s="6"/>
      <c r="D152" s="6"/>
      <c r="E152" s="6"/>
    </row>
    <row r="153" spans="1:5" s="1" customFormat="1" x14ac:dyDescent="0.25">
      <c r="B153" s="5"/>
      <c r="C153" s="6"/>
      <c r="D153" s="6"/>
      <c r="E153" s="6"/>
    </row>
    <row r="154" spans="1:5" s="1" customFormat="1" x14ac:dyDescent="0.25">
      <c r="B154" s="5"/>
      <c r="C154" s="6"/>
      <c r="D154" s="6"/>
      <c r="E154" s="6"/>
    </row>
    <row r="155" spans="1:5" s="1" customFormat="1" x14ac:dyDescent="0.25">
      <c r="B155" s="5"/>
      <c r="C155" s="6"/>
      <c r="D155" s="6"/>
      <c r="E155" s="6"/>
    </row>
    <row r="156" spans="1:5" s="1" customFormat="1" x14ac:dyDescent="0.25">
      <c r="B156" s="5"/>
      <c r="C156" s="6"/>
      <c r="D156" s="6"/>
      <c r="E156" s="6"/>
    </row>
    <row r="157" spans="1:5" s="1" customFormat="1" x14ac:dyDescent="0.25">
      <c r="B157" s="5"/>
      <c r="C157" s="6"/>
      <c r="D157" s="6"/>
      <c r="E157" s="6"/>
    </row>
    <row r="158" spans="1:5" s="1" customFormat="1" x14ac:dyDescent="0.25">
      <c r="B158" s="5"/>
      <c r="C158" s="6"/>
      <c r="D158" s="6"/>
      <c r="E158" s="6"/>
    </row>
    <row r="159" spans="1:5" s="1" customFormat="1" x14ac:dyDescent="0.25">
      <c r="B159" s="5"/>
      <c r="C159" s="6"/>
      <c r="D159" s="6"/>
      <c r="E159" s="6"/>
    </row>
    <row r="160" spans="1:5" s="1" customFormat="1" x14ac:dyDescent="0.25">
      <c r="B160" s="5"/>
      <c r="C160" s="6"/>
      <c r="D160" s="6"/>
      <c r="E160" s="6"/>
    </row>
    <row r="161" spans="2:5" s="1" customFormat="1" x14ac:dyDescent="0.25">
      <c r="B161" s="5"/>
      <c r="C161" s="6"/>
      <c r="D161" s="6"/>
      <c r="E161" s="6"/>
    </row>
    <row r="162" spans="2:5" s="1" customFormat="1" x14ac:dyDescent="0.25">
      <c r="B162" s="5"/>
      <c r="C162" s="6"/>
      <c r="D162" s="6"/>
      <c r="E162" s="6"/>
    </row>
    <row r="163" spans="2:5" s="1" customFormat="1" x14ac:dyDescent="0.25">
      <c r="B163" s="5"/>
      <c r="C163" s="6"/>
      <c r="D163" s="6"/>
      <c r="E163" s="6"/>
    </row>
    <row r="164" spans="2:5" s="1" customFormat="1" x14ac:dyDescent="0.25">
      <c r="B164" s="5"/>
      <c r="C164" s="6"/>
      <c r="D164" s="6"/>
      <c r="E164" s="6"/>
    </row>
    <row r="165" spans="2:5" s="1" customFormat="1" x14ac:dyDescent="0.25">
      <c r="B165" s="5"/>
      <c r="C165" s="6"/>
      <c r="D165" s="6"/>
      <c r="E165" s="6"/>
    </row>
    <row r="166" spans="2:5" s="1" customFormat="1" x14ac:dyDescent="0.25">
      <c r="B166" s="5"/>
      <c r="C166" s="6"/>
      <c r="D166" s="6"/>
      <c r="E166" s="6"/>
    </row>
    <row r="167" spans="2:5" s="1" customFormat="1" x14ac:dyDescent="0.25">
      <c r="B167" s="5"/>
      <c r="C167" s="6"/>
      <c r="D167" s="6"/>
      <c r="E167" s="6"/>
    </row>
    <row r="168" spans="2:5" s="1" customFormat="1" x14ac:dyDescent="0.25">
      <c r="B168" s="5"/>
      <c r="C168" s="6"/>
      <c r="D168" s="6"/>
      <c r="E168" s="6"/>
    </row>
    <row r="169" spans="2:5" s="1" customFormat="1" x14ac:dyDescent="0.25">
      <c r="B169" s="5"/>
      <c r="C169" s="6"/>
      <c r="D169" s="6"/>
      <c r="E169" s="6"/>
    </row>
    <row r="170" spans="2:5" s="1" customFormat="1" x14ac:dyDescent="0.25">
      <c r="B170" s="5"/>
      <c r="C170" s="6"/>
      <c r="D170" s="6"/>
      <c r="E170" s="6"/>
    </row>
    <row r="171" spans="2:5" s="1" customFormat="1" x14ac:dyDescent="0.25">
      <c r="B171" s="5"/>
      <c r="C171" s="6"/>
      <c r="D171" s="6"/>
      <c r="E171" s="6"/>
    </row>
    <row r="172" spans="2:5" s="1" customFormat="1" x14ac:dyDescent="0.25">
      <c r="B172" s="5"/>
      <c r="C172" s="6"/>
      <c r="D172" s="6"/>
      <c r="E172" s="6"/>
    </row>
    <row r="173" spans="2:5" s="1" customFormat="1" x14ac:dyDescent="0.25">
      <c r="B173" s="5"/>
      <c r="C173" s="6"/>
      <c r="D173" s="6"/>
      <c r="E173" s="6"/>
    </row>
    <row r="174" spans="2:5" s="1" customFormat="1" x14ac:dyDescent="0.25">
      <c r="B174" s="5"/>
      <c r="C174" s="6"/>
      <c r="D174" s="6"/>
      <c r="E174" s="6"/>
    </row>
    <row r="175" spans="2:5" s="1" customFormat="1" x14ac:dyDescent="0.25">
      <c r="B175" s="5"/>
      <c r="C175" s="6"/>
      <c r="D175" s="6"/>
      <c r="E175" s="6"/>
    </row>
    <row r="176" spans="2:5" s="1" customFormat="1" x14ac:dyDescent="0.25">
      <c r="B176" s="5"/>
      <c r="C176" s="6"/>
      <c r="D176" s="6"/>
      <c r="E176" s="59"/>
    </row>
    <row r="177" spans="1:5" s="1" customFormat="1" x14ac:dyDescent="0.25">
      <c r="B177" s="5"/>
      <c r="C177" s="6"/>
      <c r="D177" s="6"/>
      <c r="E177" s="59"/>
    </row>
    <row r="178" spans="1:5" s="1" customFormat="1" x14ac:dyDescent="0.25">
      <c r="B178" s="5"/>
      <c r="C178" s="6"/>
      <c r="D178" s="6"/>
      <c r="E178" s="6"/>
    </row>
    <row r="179" spans="1:5" s="1" customFormat="1" x14ac:dyDescent="0.25">
      <c r="A179" s="60"/>
      <c r="B179" s="5"/>
      <c r="C179" s="6"/>
      <c r="D179" s="6"/>
      <c r="E179" s="6"/>
    </row>
    <row r="180" spans="1:5" s="1" customFormat="1" x14ac:dyDescent="0.25">
      <c r="B180" s="5"/>
      <c r="C180" s="6"/>
      <c r="D180" s="6"/>
      <c r="E180" s="6"/>
    </row>
    <row r="181" spans="1:5" s="1" customFormat="1" x14ac:dyDescent="0.25">
      <c r="B181" s="5"/>
      <c r="C181" s="6"/>
      <c r="D181" s="6"/>
      <c r="E181" s="6"/>
    </row>
    <row r="182" spans="1:5" s="1" customFormat="1" x14ac:dyDescent="0.25">
      <c r="B182" s="5"/>
      <c r="C182" s="6"/>
      <c r="D182" s="6"/>
      <c r="E182" s="6"/>
    </row>
    <row r="183" spans="1:5" s="1" customFormat="1" x14ac:dyDescent="0.25">
      <c r="B183" s="5"/>
      <c r="C183" s="6"/>
      <c r="D183" s="6"/>
      <c r="E183" s="59"/>
    </row>
    <row r="184" spans="1:5" s="1" customFormat="1" x14ac:dyDescent="0.25">
      <c r="B184" s="5"/>
      <c r="C184" s="6"/>
      <c r="D184" s="6"/>
      <c r="E184" s="6"/>
    </row>
    <row r="185" spans="1:5" s="1" customFormat="1" x14ac:dyDescent="0.25">
      <c r="B185" s="5"/>
      <c r="C185" s="6"/>
      <c r="D185" s="6"/>
      <c r="E185" s="6"/>
    </row>
    <row r="186" spans="1:5" s="1" customFormat="1" x14ac:dyDescent="0.25">
      <c r="A186" s="60"/>
      <c r="B186" s="5"/>
      <c r="C186" s="6"/>
      <c r="D186" s="6"/>
      <c r="E186" s="6"/>
    </row>
    <row r="187" spans="1:5" s="1" customFormat="1" x14ac:dyDescent="0.25">
      <c r="B187" s="5"/>
      <c r="C187" s="6"/>
      <c r="D187" s="6"/>
      <c r="E187" s="6"/>
    </row>
    <row r="188" spans="1:5" s="1" customFormat="1" x14ac:dyDescent="0.25">
      <c r="B188" s="5"/>
      <c r="C188" s="6"/>
      <c r="D188" s="6"/>
      <c r="E188" s="6"/>
    </row>
    <row r="189" spans="1:5" s="1" customFormat="1" x14ac:dyDescent="0.25">
      <c r="B189" s="5"/>
      <c r="C189" s="6"/>
      <c r="D189" s="6"/>
      <c r="E189" s="6"/>
    </row>
    <row r="190" spans="1:5" s="1" customFormat="1" x14ac:dyDescent="0.25">
      <c r="B190" s="5"/>
      <c r="C190" s="6"/>
      <c r="D190" s="6"/>
      <c r="E190" s="6"/>
    </row>
    <row r="191" spans="1:5" s="1" customFormat="1" x14ac:dyDescent="0.25">
      <c r="B191" s="5"/>
      <c r="C191" s="6"/>
      <c r="D191" s="6"/>
      <c r="E191" s="59"/>
    </row>
    <row r="192" spans="1:5" s="1" customFormat="1" x14ac:dyDescent="0.25">
      <c r="A192" s="60"/>
      <c r="B192" s="5"/>
      <c r="C192" s="6"/>
      <c r="D192" s="6"/>
      <c r="E192" s="59"/>
    </row>
    <row r="193" spans="1:5" s="1" customFormat="1" x14ac:dyDescent="0.25">
      <c r="B193" s="5"/>
      <c r="C193" s="6"/>
      <c r="D193" s="6"/>
      <c r="E193" s="59"/>
    </row>
    <row r="194" spans="1:5" s="1" customFormat="1" x14ac:dyDescent="0.25">
      <c r="A194" s="60"/>
      <c r="B194" s="5"/>
      <c r="C194" s="6"/>
      <c r="D194" s="6"/>
      <c r="E194" s="59"/>
    </row>
    <row r="195" spans="1:5" s="1" customFormat="1" x14ac:dyDescent="0.25">
      <c r="B195" s="5"/>
      <c r="C195" s="6"/>
      <c r="D195" s="6"/>
      <c r="E195" s="59"/>
    </row>
    <row r="196" spans="1:5" s="1" customFormat="1" x14ac:dyDescent="0.25">
      <c r="B196" s="5"/>
      <c r="C196" s="6"/>
      <c r="D196" s="6"/>
      <c r="E196" s="6"/>
    </row>
    <row r="197" spans="1:5" s="1" customFormat="1" x14ac:dyDescent="0.25">
      <c r="B197" s="61"/>
      <c r="C197" s="62"/>
      <c r="D197" s="62"/>
      <c r="E197" s="6"/>
    </row>
    <row r="198" spans="1:5" s="1" customFormat="1" x14ac:dyDescent="0.25">
      <c r="B198" s="5"/>
      <c r="C198" s="6"/>
      <c r="D198" s="6"/>
      <c r="E198" s="6"/>
    </row>
    <row r="199" spans="1:5" s="1" customFormat="1" x14ac:dyDescent="0.25">
      <c r="B199" s="5"/>
      <c r="C199" s="6"/>
      <c r="D199" s="6"/>
      <c r="E199" s="6"/>
    </row>
    <row r="200" spans="1:5" s="1" customFormat="1" x14ac:dyDescent="0.25">
      <c r="B200" s="5"/>
      <c r="C200" s="6"/>
      <c r="D200" s="6"/>
      <c r="E200" s="6"/>
    </row>
    <row r="201" spans="1:5" s="1" customFormat="1" x14ac:dyDescent="0.25">
      <c r="B201" s="5"/>
      <c r="C201" s="6"/>
      <c r="D201" s="6"/>
      <c r="E201" s="6"/>
    </row>
    <row r="202" spans="1:5" s="1" customFormat="1" x14ac:dyDescent="0.25">
      <c r="A202" s="60"/>
      <c r="B202" s="5"/>
      <c r="C202" s="6"/>
      <c r="D202" s="6"/>
      <c r="E202" s="6"/>
    </row>
    <row r="203" spans="1:5" s="1" customFormat="1" x14ac:dyDescent="0.25">
      <c r="B203" s="5"/>
      <c r="C203" s="6"/>
      <c r="D203" s="6"/>
      <c r="E203" s="6"/>
    </row>
    <row r="204" spans="1:5" s="1" customFormat="1" x14ac:dyDescent="0.25">
      <c r="B204" s="5"/>
      <c r="C204" s="6"/>
      <c r="D204" s="6"/>
      <c r="E204" s="6"/>
    </row>
    <row r="205" spans="1:5" s="1" customFormat="1" x14ac:dyDescent="0.25">
      <c r="B205" s="5"/>
      <c r="C205" s="6"/>
      <c r="D205" s="6"/>
      <c r="E205" s="6"/>
    </row>
    <row r="206" spans="1:5" s="1" customFormat="1" x14ac:dyDescent="0.25">
      <c r="B206" s="5"/>
      <c r="C206" s="6"/>
      <c r="D206" s="6"/>
      <c r="E206" s="6"/>
    </row>
    <row r="207" spans="1:5" s="1" customFormat="1" x14ac:dyDescent="0.25">
      <c r="B207" s="5"/>
      <c r="C207" s="6"/>
      <c r="D207" s="6"/>
      <c r="E207" s="59"/>
    </row>
    <row r="208" spans="1:5" s="1" customFormat="1" x14ac:dyDescent="0.25">
      <c r="B208" s="5"/>
      <c r="C208" s="6"/>
      <c r="D208" s="6"/>
      <c r="E208" s="59"/>
    </row>
    <row r="209" spans="1:5" s="1" customFormat="1" x14ac:dyDescent="0.25">
      <c r="A209" s="60"/>
      <c r="B209" s="5"/>
      <c r="C209" s="6"/>
      <c r="D209" s="6"/>
      <c r="E209" s="6"/>
    </row>
    <row r="210" spans="1:5" s="1" customFormat="1" x14ac:dyDescent="0.25">
      <c r="B210" s="5"/>
      <c r="C210" s="6"/>
      <c r="D210" s="6"/>
      <c r="E210" s="6"/>
    </row>
    <row r="211" spans="1:5" s="1" customFormat="1" x14ac:dyDescent="0.25">
      <c r="B211" s="5"/>
      <c r="C211" s="6"/>
      <c r="D211" s="6"/>
      <c r="E211" s="6"/>
    </row>
    <row r="212" spans="1:5" s="1" customFormat="1" x14ac:dyDescent="0.25">
      <c r="B212" s="5"/>
      <c r="C212" s="6"/>
      <c r="D212" s="6"/>
      <c r="E212" s="6"/>
    </row>
    <row r="213" spans="1:5" s="1" customFormat="1" x14ac:dyDescent="0.25">
      <c r="B213" s="5"/>
      <c r="C213" s="6"/>
      <c r="D213" s="6"/>
      <c r="E213" s="6"/>
    </row>
    <row r="214" spans="1:5" s="1" customFormat="1" x14ac:dyDescent="0.25">
      <c r="B214" s="5"/>
      <c r="C214" s="6"/>
      <c r="D214" s="6"/>
      <c r="E214" s="6"/>
    </row>
    <row r="215" spans="1:5" s="1" customFormat="1" x14ac:dyDescent="0.25">
      <c r="B215" s="5"/>
      <c r="C215" s="6"/>
      <c r="D215" s="6"/>
      <c r="E215" s="6"/>
    </row>
    <row r="216" spans="1:5" s="1" customFormat="1" x14ac:dyDescent="0.25">
      <c r="B216" s="5"/>
      <c r="C216" s="6"/>
      <c r="D216" s="6"/>
      <c r="E216" s="6"/>
    </row>
    <row r="217" spans="1:5" s="1" customFormat="1" x14ac:dyDescent="0.25">
      <c r="B217" s="5"/>
      <c r="C217" s="6"/>
      <c r="D217" s="6"/>
      <c r="E217" s="6"/>
    </row>
    <row r="218" spans="1:5" s="1" customFormat="1" x14ac:dyDescent="0.25">
      <c r="B218" s="5"/>
      <c r="C218" s="6"/>
      <c r="D218" s="6"/>
      <c r="E218" s="6"/>
    </row>
    <row r="219" spans="1:5" s="1" customFormat="1" x14ac:dyDescent="0.25">
      <c r="B219" s="5"/>
      <c r="C219" s="6"/>
      <c r="D219" s="6"/>
      <c r="E219" s="6"/>
    </row>
    <row r="220" spans="1:5" s="1" customFormat="1" x14ac:dyDescent="0.25">
      <c r="B220" s="5"/>
      <c r="C220" s="6"/>
      <c r="D220" s="6"/>
      <c r="E220" s="59"/>
    </row>
    <row r="221" spans="1:5" s="1" customFormat="1" x14ac:dyDescent="0.25">
      <c r="B221" s="5"/>
      <c r="C221" s="6"/>
      <c r="D221" s="6"/>
      <c r="E221" s="59"/>
    </row>
    <row r="222" spans="1:5" s="1" customFormat="1" x14ac:dyDescent="0.25">
      <c r="B222" s="5"/>
      <c r="C222" s="6"/>
      <c r="D222" s="6"/>
      <c r="E222" s="6"/>
    </row>
    <row r="223" spans="1:5" s="1" customFormat="1" x14ac:dyDescent="0.25">
      <c r="A223" s="60"/>
      <c r="B223" s="5"/>
      <c r="C223" s="6"/>
      <c r="D223" s="6"/>
      <c r="E223" s="6"/>
    </row>
    <row r="224" spans="1:5" s="1" customFormat="1" x14ac:dyDescent="0.25">
      <c r="B224" s="5"/>
      <c r="C224" s="6"/>
      <c r="D224" s="6"/>
      <c r="E224" s="6"/>
    </row>
    <row r="225" spans="1:5" s="1" customFormat="1" x14ac:dyDescent="0.25">
      <c r="B225" s="5"/>
      <c r="C225" s="6"/>
      <c r="D225" s="6"/>
      <c r="E225" s="6"/>
    </row>
    <row r="226" spans="1:5" s="1" customFormat="1" x14ac:dyDescent="0.25">
      <c r="B226" s="5"/>
      <c r="C226" s="6"/>
      <c r="D226" s="6"/>
      <c r="E226" s="6"/>
    </row>
    <row r="227" spans="1:5" s="1" customFormat="1" x14ac:dyDescent="0.25">
      <c r="B227" s="5"/>
      <c r="C227" s="6"/>
      <c r="D227" s="6"/>
      <c r="E227" s="6"/>
    </row>
    <row r="228" spans="1:5" s="1" customFormat="1" x14ac:dyDescent="0.25">
      <c r="B228" s="5"/>
      <c r="C228" s="6"/>
      <c r="D228" s="6"/>
      <c r="E228" s="6"/>
    </row>
    <row r="229" spans="1:5" s="1" customFormat="1" x14ac:dyDescent="0.25">
      <c r="B229" s="5"/>
      <c r="C229" s="6"/>
      <c r="D229" s="6"/>
      <c r="E229" s="6"/>
    </row>
    <row r="230" spans="1:5" s="1" customFormat="1" x14ac:dyDescent="0.25">
      <c r="B230" s="5"/>
      <c r="C230" s="6"/>
      <c r="D230" s="6"/>
      <c r="E230" s="59"/>
    </row>
    <row r="231" spans="1:5" s="1" customFormat="1" x14ac:dyDescent="0.25">
      <c r="A231" s="60"/>
      <c r="B231" s="5"/>
      <c r="C231" s="6"/>
      <c r="D231" s="6"/>
      <c r="E231" s="6"/>
    </row>
    <row r="232" spans="1:5" s="1" customFormat="1" x14ac:dyDescent="0.25">
      <c r="B232" s="5"/>
      <c r="C232" s="6"/>
      <c r="D232" s="6"/>
      <c r="E232" s="6"/>
    </row>
    <row r="233" spans="1:5" s="1" customFormat="1" x14ac:dyDescent="0.25">
      <c r="B233" s="5"/>
      <c r="C233" s="6"/>
      <c r="D233" s="6"/>
      <c r="E233" s="6"/>
    </row>
    <row r="234" spans="1:5" s="1" customFormat="1" x14ac:dyDescent="0.25">
      <c r="B234" s="5"/>
      <c r="C234" s="6"/>
      <c r="D234" s="6"/>
      <c r="E234" s="6"/>
    </row>
    <row r="235" spans="1:5" s="1" customFormat="1" x14ac:dyDescent="0.25">
      <c r="B235" s="5"/>
      <c r="C235" s="6"/>
      <c r="D235" s="6"/>
      <c r="E235" s="6"/>
    </row>
    <row r="236" spans="1:5" s="1" customFormat="1" x14ac:dyDescent="0.25">
      <c r="B236" s="5"/>
      <c r="C236" s="6"/>
      <c r="D236" s="6"/>
      <c r="E236" s="6"/>
    </row>
    <row r="237" spans="1:5" s="1" customFormat="1" x14ac:dyDescent="0.25">
      <c r="B237" s="5"/>
      <c r="C237" s="6"/>
      <c r="D237" s="6"/>
      <c r="E237" s="6"/>
    </row>
    <row r="238" spans="1:5" s="1" customFormat="1" x14ac:dyDescent="0.25">
      <c r="A238" s="60"/>
      <c r="B238" s="5"/>
      <c r="C238" s="6"/>
      <c r="D238" s="6"/>
      <c r="E238" s="6"/>
    </row>
    <row r="239" spans="1:5" s="1" customFormat="1" x14ac:dyDescent="0.25">
      <c r="B239" s="5"/>
      <c r="C239" s="6"/>
      <c r="D239" s="6"/>
      <c r="E239" s="6"/>
    </row>
    <row r="240" spans="1:5" s="1" customFormat="1" x14ac:dyDescent="0.25">
      <c r="B240" s="5"/>
      <c r="C240" s="6"/>
      <c r="D240" s="6"/>
      <c r="E240" s="6"/>
    </row>
    <row r="241" spans="1:5" s="1" customFormat="1" x14ac:dyDescent="0.25">
      <c r="B241" s="5"/>
      <c r="C241" s="6"/>
      <c r="D241" s="6"/>
      <c r="E241" s="6"/>
    </row>
    <row r="242" spans="1:5" s="1" customFormat="1" x14ac:dyDescent="0.25">
      <c r="B242" s="5"/>
      <c r="C242" s="6"/>
      <c r="D242" s="6"/>
      <c r="E242" s="6"/>
    </row>
    <row r="243" spans="1:5" s="1" customFormat="1" x14ac:dyDescent="0.25">
      <c r="B243" s="5"/>
      <c r="C243" s="6"/>
      <c r="D243" s="6"/>
      <c r="E243" s="6"/>
    </row>
    <row r="244" spans="1:5" s="1" customFormat="1" x14ac:dyDescent="0.25">
      <c r="A244" s="60"/>
      <c r="B244" s="5"/>
      <c r="C244" s="6"/>
      <c r="D244" s="6"/>
      <c r="E244" s="6"/>
    </row>
    <row r="245" spans="1:5" s="1" customFormat="1" x14ac:dyDescent="0.25">
      <c r="B245" s="5"/>
      <c r="C245" s="6"/>
      <c r="D245" s="6"/>
      <c r="E245" s="6"/>
    </row>
    <row r="246" spans="1:5" s="1" customFormat="1" x14ac:dyDescent="0.25">
      <c r="B246" s="61"/>
      <c r="C246" s="62"/>
      <c r="D246" s="62"/>
      <c r="E246" s="6"/>
    </row>
    <row r="247" spans="1:5" s="1" customFormat="1" x14ac:dyDescent="0.25">
      <c r="B247" s="5"/>
      <c r="C247" s="6"/>
      <c r="D247" s="6"/>
      <c r="E247" s="6"/>
    </row>
    <row r="248" spans="1:5" s="1" customFormat="1" x14ac:dyDescent="0.25">
      <c r="B248" s="5"/>
      <c r="C248" s="6"/>
      <c r="D248" s="6"/>
      <c r="E248" s="6"/>
    </row>
    <row r="249" spans="1:5" s="1" customFormat="1" x14ac:dyDescent="0.25">
      <c r="B249" s="5"/>
      <c r="C249" s="6"/>
      <c r="D249" s="6"/>
      <c r="E249" s="6"/>
    </row>
    <row r="250" spans="1:5" s="1" customFormat="1" x14ac:dyDescent="0.25">
      <c r="B250" s="5"/>
      <c r="C250" s="6"/>
      <c r="D250" s="6"/>
      <c r="E250" s="6"/>
    </row>
    <row r="251" spans="1:5" s="1" customFormat="1" x14ac:dyDescent="0.25">
      <c r="B251" s="5"/>
      <c r="C251" s="6"/>
      <c r="D251" s="6"/>
      <c r="E251" s="6"/>
    </row>
    <row r="252" spans="1:5" s="1" customFormat="1" x14ac:dyDescent="0.25">
      <c r="B252" s="5"/>
      <c r="C252" s="6"/>
      <c r="D252" s="6"/>
      <c r="E252" s="6"/>
    </row>
    <row r="253" spans="1:5" s="1" customFormat="1" x14ac:dyDescent="0.25">
      <c r="B253" s="5"/>
      <c r="C253" s="6"/>
      <c r="D253" s="6"/>
      <c r="E253" s="6"/>
    </row>
    <row r="254" spans="1:5" s="1" customFormat="1" x14ac:dyDescent="0.25">
      <c r="B254" s="5"/>
      <c r="C254" s="6"/>
      <c r="D254" s="6"/>
      <c r="E254" s="6"/>
    </row>
    <row r="255" spans="1:5" s="1" customFormat="1" x14ac:dyDescent="0.25">
      <c r="B255" s="5"/>
      <c r="C255" s="6"/>
      <c r="D255" s="6"/>
      <c r="E255" s="6"/>
    </row>
    <row r="256" spans="1:5" s="1" customFormat="1" x14ac:dyDescent="0.25">
      <c r="B256" s="5"/>
      <c r="C256" s="6"/>
      <c r="D256" s="6"/>
      <c r="E256" s="6"/>
    </row>
    <row r="257" spans="1:5" s="1" customFormat="1" x14ac:dyDescent="0.25">
      <c r="B257" s="5"/>
      <c r="C257" s="6"/>
      <c r="D257" s="6"/>
      <c r="E257" s="6"/>
    </row>
    <row r="258" spans="1:5" s="1" customFormat="1" x14ac:dyDescent="0.25">
      <c r="B258" s="5"/>
      <c r="C258" s="6"/>
      <c r="D258" s="6"/>
      <c r="E258" s="6"/>
    </row>
    <row r="259" spans="1:5" s="1" customFormat="1" x14ac:dyDescent="0.25">
      <c r="B259" s="5"/>
      <c r="C259" s="6"/>
      <c r="D259" s="6"/>
      <c r="E259" s="6"/>
    </row>
    <row r="260" spans="1:5" s="1" customFormat="1" x14ac:dyDescent="0.25">
      <c r="A260" s="60"/>
      <c r="B260" s="5"/>
      <c r="C260" s="6"/>
      <c r="D260" s="6"/>
      <c r="E260" s="6"/>
    </row>
    <row r="261" spans="1:5" s="1" customFormat="1" x14ac:dyDescent="0.25">
      <c r="B261" s="5"/>
      <c r="C261" s="6"/>
      <c r="D261" s="6"/>
      <c r="E261" s="6"/>
    </row>
    <row r="262" spans="1:5" s="1" customFormat="1" x14ac:dyDescent="0.25">
      <c r="B262" s="5"/>
      <c r="C262" s="6"/>
      <c r="D262" s="6"/>
      <c r="E262" s="6"/>
    </row>
    <row r="263" spans="1:5" s="1" customFormat="1" x14ac:dyDescent="0.25">
      <c r="B263" s="5"/>
      <c r="C263" s="6"/>
      <c r="D263" s="6"/>
      <c r="E263" s="6"/>
    </row>
    <row r="264" spans="1:5" s="1" customFormat="1" x14ac:dyDescent="0.25">
      <c r="B264" s="5"/>
      <c r="C264" s="6"/>
      <c r="D264" s="6"/>
      <c r="E264" s="6"/>
    </row>
    <row r="265" spans="1:5" s="1" customFormat="1" x14ac:dyDescent="0.25">
      <c r="B265" s="5"/>
      <c r="C265" s="6"/>
      <c r="D265" s="6"/>
      <c r="E265" s="59"/>
    </row>
    <row r="266" spans="1:5" s="1" customFormat="1" x14ac:dyDescent="0.25">
      <c r="B266" s="5"/>
      <c r="C266" s="6"/>
      <c r="D266" s="6"/>
      <c r="E266" s="6"/>
    </row>
    <row r="267" spans="1:5" s="1" customFormat="1" x14ac:dyDescent="0.25">
      <c r="B267" s="5"/>
      <c r="C267" s="6"/>
      <c r="D267" s="6"/>
      <c r="E267" s="6"/>
    </row>
    <row r="268" spans="1:5" s="1" customFormat="1" x14ac:dyDescent="0.25">
      <c r="A268" s="60"/>
      <c r="B268" s="5"/>
      <c r="C268" s="6"/>
      <c r="D268" s="6"/>
      <c r="E268" s="6"/>
    </row>
    <row r="269" spans="1:5" s="1" customFormat="1" x14ac:dyDescent="0.25">
      <c r="B269" s="5"/>
      <c r="C269" s="6"/>
      <c r="D269" s="6"/>
      <c r="E269" s="6"/>
    </row>
    <row r="270" spans="1:5" s="1" customFormat="1" x14ac:dyDescent="0.25">
      <c r="B270" s="5"/>
      <c r="C270" s="6"/>
      <c r="D270" s="6"/>
      <c r="E270" s="59"/>
    </row>
    <row r="271" spans="1:5" s="1" customFormat="1" x14ac:dyDescent="0.25">
      <c r="B271" s="5"/>
      <c r="C271" s="6"/>
      <c r="D271" s="6"/>
      <c r="E271" s="6"/>
    </row>
    <row r="272" spans="1:5" s="1" customFormat="1" x14ac:dyDescent="0.25">
      <c r="B272" s="5"/>
      <c r="C272" s="6"/>
      <c r="D272" s="6"/>
      <c r="E272" s="6"/>
    </row>
    <row r="273" spans="2:5" s="1" customFormat="1" x14ac:dyDescent="0.25">
      <c r="B273" s="5"/>
      <c r="C273" s="6"/>
      <c r="D273" s="6"/>
      <c r="E273" s="6"/>
    </row>
    <row r="274" spans="2:5" s="1" customFormat="1" x14ac:dyDescent="0.25">
      <c r="B274" s="5"/>
      <c r="C274" s="6"/>
      <c r="D274" s="6"/>
      <c r="E274" s="6"/>
    </row>
    <row r="275" spans="2:5" s="1" customFormat="1" x14ac:dyDescent="0.25">
      <c r="B275" s="5"/>
      <c r="C275" s="6"/>
      <c r="D275" s="6"/>
      <c r="E275" s="6"/>
    </row>
    <row r="276" spans="2:5" s="1" customFormat="1" x14ac:dyDescent="0.25">
      <c r="B276" s="5"/>
      <c r="C276" s="6"/>
      <c r="D276" s="6"/>
      <c r="E276" s="6"/>
    </row>
    <row r="277" spans="2:5" s="1" customFormat="1" x14ac:dyDescent="0.25">
      <c r="B277" s="5"/>
      <c r="C277" s="6"/>
      <c r="D277" s="6"/>
      <c r="E277" s="6"/>
    </row>
    <row r="278" spans="2:5" s="1" customFormat="1" x14ac:dyDescent="0.25">
      <c r="B278" s="5"/>
      <c r="C278" s="6"/>
      <c r="D278" s="6"/>
      <c r="E278" s="6"/>
    </row>
    <row r="279" spans="2:5" s="1" customFormat="1" x14ac:dyDescent="0.25">
      <c r="B279" s="5"/>
      <c r="C279" s="6"/>
      <c r="D279" s="6"/>
      <c r="E279" s="6"/>
    </row>
    <row r="280" spans="2:5" s="1" customFormat="1" x14ac:dyDescent="0.25">
      <c r="B280" s="5"/>
      <c r="C280" s="6"/>
      <c r="D280" s="6"/>
      <c r="E280" s="6"/>
    </row>
    <row r="281" spans="2:5" s="1" customFormat="1" x14ac:dyDescent="0.25">
      <c r="B281" s="5"/>
      <c r="C281" s="6"/>
      <c r="D281" s="6"/>
      <c r="E281" s="6"/>
    </row>
    <row r="282" spans="2:5" s="1" customFormat="1" x14ac:dyDescent="0.25">
      <c r="B282" s="5"/>
      <c r="C282" s="6"/>
      <c r="D282" s="6"/>
      <c r="E282" s="6"/>
    </row>
    <row r="283" spans="2:5" s="1" customFormat="1" x14ac:dyDescent="0.25">
      <c r="B283" s="5"/>
      <c r="C283" s="6"/>
      <c r="D283" s="6"/>
      <c r="E283" s="6"/>
    </row>
    <row r="284" spans="2:5" s="1" customFormat="1" x14ac:dyDescent="0.25">
      <c r="B284" s="5"/>
      <c r="C284" s="6"/>
      <c r="D284" s="6"/>
      <c r="E284" s="6"/>
    </row>
    <row r="285" spans="2:5" s="1" customFormat="1" x14ac:dyDescent="0.25">
      <c r="B285" s="5"/>
      <c r="C285" s="6"/>
      <c r="D285" s="6"/>
      <c r="E285" s="6"/>
    </row>
    <row r="286" spans="2:5" s="1" customFormat="1" x14ac:dyDescent="0.25">
      <c r="B286" s="5"/>
      <c r="C286" s="6"/>
      <c r="D286" s="6"/>
      <c r="E286" s="6"/>
    </row>
    <row r="287" spans="2:5" s="1" customFormat="1" x14ac:dyDescent="0.25">
      <c r="B287" s="5"/>
      <c r="C287" s="6"/>
      <c r="D287" s="6"/>
      <c r="E287" s="6"/>
    </row>
    <row r="288" spans="2:5" s="1" customFormat="1" x14ac:dyDescent="0.25">
      <c r="B288" s="5"/>
      <c r="C288" s="6"/>
      <c r="D288" s="6"/>
      <c r="E288" s="6"/>
    </row>
    <row r="289" spans="2:5" s="1" customFormat="1" x14ac:dyDescent="0.25">
      <c r="B289" s="5"/>
      <c r="C289" s="6"/>
      <c r="D289" s="6"/>
      <c r="E289" s="6"/>
    </row>
    <row r="290" spans="2:5" s="1" customFormat="1" x14ac:dyDescent="0.25">
      <c r="B290" s="5"/>
      <c r="C290" s="6"/>
      <c r="D290" s="6"/>
      <c r="E290" s="6"/>
    </row>
    <row r="291" spans="2:5" s="1" customFormat="1" x14ac:dyDescent="0.25">
      <c r="B291" s="5"/>
      <c r="C291" s="6"/>
      <c r="D291" s="6"/>
      <c r="E291" s="6"/>
    </row>
    <row r="292" spans="2:5" s="1" customFormat="1" x14ac:dyDescent="0.25">
      <c r="B292" s="5"/>
      <c r="C292" s="6"/>
      <c r="D292" s="6"/>
      <c r="E292" s="6"/>
    </row>
    <row r="293" spans="2:5" s="1" customFormat="1" x14ac:dyDescent="0.25">
      <c r="B293" s="5"/>
      <c r="C293" s="6"/>
      <c r="D293" s="6"/>
      <c r="E293" s="6"/>
    </row>
    <row r="294" spans="2:5" s="1" customFormat="1" x14ac:dyDescent="0.25">
      <c r="B294" s="5"/>
      <c r="C294" s="6"/>
      <c r="D294" s="6"/>
      <c r="E294" s="6"/>
    </row>
    <row r="295" spans="2:5" s="1" customFormat="1" x14ac:dyDescent="0.25">
      <c r="B295" s="5"/>
      <c r="C295" s="6"/>
      <c r="D295" s="6"/>
      <c r="E295" s="6"/>
    </row>
    <row r="296" spans="2:5" s="1" customFormat="1" x14ac:dyDescent="0.25">
      <c r="B296" s="5"/>
      <c r="C296" s="6"/>
      <c r="D296" s="6"/>
      <c r="E296" s="6"/>
    </row>
    <row r="297" spans="2:5" s="1" customFormat="1" x14ac:dyDescent="0.25">
      <c r="B297" s="5"/>
      <c r="C297" s="6"/>
      <c r="D297" s="6"/>
      <c r="E297" s="6"/>
    </row>
    <row r="298" spans="2:5" s="1" customFormat="1" x14ac:dyDescent="0.25">
      <c r="B298" s="5"/>
      <c r="C298" s="6"/>
      <c r="D298" s="6"/>
      <c r="E298" s="6"/>
    </row>
    <row r="299" spans="2:5" s="1" customFormat="1" x14ac:dyDescent="0.25">
      <c r="B299" s="5"/>
      <c r="C299" s="6"/>
      <c r="D299" s="6"/>
      <c r="E299" s="6"/>
    </row>
    <row r="300" spans="2:5" s="1" customFormat="1" x14ac:dyDescent="0.25">
      <c r="B300" s="5"/>
      <c r="C300" s="6"/>
      <c r="D300" s="6"/>
      <c r="E300" s="6"/>
    </row>
    <row r="301" spans="2:5" s="1" customFormat="1" x14ac:dyDescent="0.25">
      <c r="B301" s="5"/>
      <c r="C301" s="6"/>
      <c r="D301" s="6"/>
      <c r="E301" s="6"/>
    </row>
    <row r="302" spans="2:5" s="1" customFormat="1" x14ac:dyDescent="0.25">
      <c r="B302" s="5"/>
      <c r="C302" s="6"/>
      <c r="D302" s="6"/>
      <c r="E302" s="6"/>
    </row>
    <row r="303" spans="2:5" s="1" customFormat="1" x14ac:dyDescent="0.25">
      <c r="B303" s="5"/>
      <c r="C303" s="6"/>
      <c r="D303" s="6"/>
      <c r="E303" s="6"/>
    </row>
    <row r="304" spans="2:5" s="1" customFormat="1" x14ac:dyDescent="0.25">
      <c r="B304" s="5"/>
      <c r="C304" s="6"/>
      <c r="D304" s="6"/>
      <c r="E304" s="6"/>
    </row>
    <row r="305" spans="2:6" s="1" customFormat="1" x14ac:dyDescent="0.25">
      <c r="B305" s="5"/>
      <c r="C305" s="6"/>
      <c r="D305" s="6"/>
      <c r="E305" s="6"/>
    </row>
    <row r="306" spans="2:6" s="1" customFormat="1" x14ac:dyDescent="0.25">
      <c r="B306" s="5"/>
      <c r="C306" s="6"/>
      <c r="D306" s="6"/>
      <c r="E306" s="6"/>
    </row>
    <row r="307" spans="2:6" s="1" customFormat="1" x14ac:dyDescent="0.25">
      <c r="B307" s="5"/>
      <c r="C307" s="6"/>
      <c r="D307" s="6"/>
      <c r="E307" s="6"/>
    </row>
    <row r="308" spans="2:6" s="1" customFormat="1" x14ac:dyDescent="0.25">
      <c r="B308" s="5"/>
      <c r="C308" s="6"/>
      <c r="D308" s="6"/>
      <c r="E308" s="6"/>
    </row>
    <row r="309" spans="2:6" s="1" customFormat="1" ht="13.8" x14ac:dyDescent="0.25">
      <c r="B309" s="5"/>
      <c r="C309" s="6"/>
      <c r="D309" s="6"/>
      <c r="E309" s="6"/>
      <c r="F309" s="63"/>
    </row>
    <row r="310" spans="2:6" s="1" customFormat="1" ht="13.8" x14ac:dyDescent="0.25">
      <c r="B310" s="5"/>
      <c r="C310" s="6"/>
      <c r="D310" s="6"/>
      <c r="E310" s="6"/>
      <c r="F310" s="64"/>
    </row>
    <row r="311" spans="2:6" s="1" customFormat="1" x14ac:dyDescent="0.25">
      <c r="B311" s="5"/>
      <c r="C311" s="6"/>
      <c r="D311" s="6"/>
      <c r="E311" s="6"/>
    </row>
    <row r="312" spans="2:6" s="1" customFormat="1" x14ac:dyDescent="0.25">
      <c r="B312" s="5"/>
      <c r="C312" s="6"/>
      <c r="D312" s="6"/>
      <c r="E312" s="6"/>
    </row>
    <row r="313" spans="2:6" s="1" customFormat="1" x14ac:dyDescent="0.25">
      <c r="B313" s="5"/>
      <c r="C313" s="6"/>
      <c r="D313" s="6"/>
      <c r="E313" s="6"/>
    </row>
    <row r="314" spans="2:6" s="1" customFormat="1" x14ac:dyDescent="0.25">
      <c r="B314" s="5"/>
      <c r="C314" s="6"/>
      <c r="D314" s="6"/>
      <c r="E314" s="6"/>
    </row>
    <row r="315" spans="2:6" s="1" customFormat="1" x14ac:dyDescent="0.25">
      <c r="B315" s="5"/>
      <c r="C315" s="6"/>
      <c r="D315" s="6"/>
      <c r="E315" s="6"/>
    </row>
    <row r="316" spans="2:6" s="1" customFormat="1" x14ac:dyDescent="0.25">
      <c r="B316" s="5"/>
      <c r="C316" s="6"/>
      <c r="D316" s="6"/>
      <c r="E316" s="6"/>
    </row>
    <row r="317" spans="2:6" s="1" customFormat="1" x14ac:dyDescent="0.25">
      <c r="B317" s="5"/>
      <c r="C317" s="6"/>
      <c r="D317" s="6"/>
      <c r="E317" s="6"/>
    </row>
    <row r="318" spans="2:6" s="1" customFormat="1" ht="13.8" x14ac:dyDescent="0.25">
      <c r="B318" s="5"/>
      <c r="C318" s="6"/>
      <c r="D318" s="6"/>
      <c r="E318" s="6"/>
      <c r="F318" s="64"/>
    </row>
    <row r="319" spans="2:6" s="1" customFormat="1" ht="13.8" x14ac:dyDescent="0.25">
      <c r="B319" s="5"/>
      <c r="C319" s="6"/>
      <c r="D319" s="6"/>
      <c r="E319" s="6"/>
      <c r="F319" s="64"/>
    </row>
    <row r="320" spans="2:6" s="1" customFormat="1" x14ac:dyDescent="0.25">
      <c r="B320" s="5"/>
      <c r="C320" s="6"/>
      <c r="D320" s="6"/>
      <c r="E320" s="6"/>
    </row>
    <row r="321" spans="1:6" s="1" customFormat="1" x14ac:dyDescent="0.25">
      <c r="B321" s="5"/>
      <c r="C321" s="6"/>
      <c r="D321" s="6"/>
      <c r="E321" s="6"/>
    </row>
    <row r="322" spans="1:6" s="1" customFormat="1" x14ac:dyDescent="0.25">
      <c r="B322" s="5"/>
      <c r="C322" s="6"/>
      <c r="D322" s="6"/>
      <c r="E322" s="6"/>
    </row>
    <row r="323" spans="1:6" s="1" customFormat="1" x14ac:dyDescent="0.25">
      <c r="B323" s="5"/>
      <c r="C323" s="6"/>
      <c r="D323" s="6"/>
      <c r="E323" s="6"/>
    </row>
    <row r="324" spans="1:6" s="1" customFormat="1" x14ac:dyDescent="0.25">
      <c r="B324" s="5"/>
      <c r="C324" s="6"/>
      <c r="D324" s="6"/>
      <c r="E324" s="6"/>
    </row>
    <row r="325" spans="1:6" s="1" customFormat="1" x14ac:dyDescent="0.25">
      <c r="B325" s="5"/>
      <c r="C325" s="6"/>
      <c r="D325" s="6"/>
      <c r="E325" s="6"/>
    </row>
    <row r="326" spans="1:6" s="1" customFormat="1" x14ac:dyDescent="0.25">
      <c r="B326" s="5"/>
      <c r="C326" s="6"/>
      <c r="D326" s="6"/>
      <c r="E326" s="6"/>
    </row>
    <row r="327" spans="1:6" s="1" customFormat="1" ht="15" x14ac:dyDescent="0.25">
      <c r="B327" s="5"/>
      <c r="C327" s="6"/>
      <c r="D327" s="6"/>
      <c r="E327" s="6"/>
      <c r="F327" s="65"/>
    </row>
    <row r="328" spans="1:6" s="1" customFormat="1" ht="15" x14ac:dyDescent="0.25">
      <c r="B328" s="5"/>
      <c r="C328" s="6"/>
      <c r="D328" s="6"/>
      <c r="E328" s="6"/>
      <c r="F328" s="65"/>
    </row>
    <row r="329" spans="1:6" s="1" customFormat="1" x14ac:dyDescent="0.25">
      <c r="B329" s="5"/>
      <c r="C329" s="6"/>
      <c r="D329" s="6"/>
      <c r="E329" s="6"/>
    </row>
    <row r="330" spans="1:6" s="1" customFormat="1" x14ac:dyDescent="0.25">
      <c r="B330" s="5"/>
      <c r="C330" s="6"/>
      <c r="D330" s="6"/>
      <c r="E330" s="6"/>
    </row>
    <row r="331" spans="1:6" s="1" customFormat="1" x14ac:dyDescent="0.25">
      <c r="B331" s="5"/>
      <c r="C331" s="6"/>
      <c r="D331" s="6"/>
      <c r="E331" s="6"/>
    </row>
    <row r="332" spans="1:6" s="1" customFormat="1" x14ac:dyDescent="0.25">
      <c r="B332" s="5"/>
      <c r="C332" s="6"/>
      <c r="D332" s="6"/>
      <c r="E332" s="6"/>
    </row>
    <row r="333" spans="1:6" s="1" customFormat="1" x14ac:dyDescent="0.25">
      <c r="B333" s="5"/>
      <c r="C333" s="6"/>
      <c r="D333" s="6"/>
      <c r="E333" s="6"/>
    </row>
    <row r="334" spans="1:6" s="1" customFormat="1" x14ac:dyDescent="0.25">
      <c r="B334" s="5"/>
      <c r="C334" s="6"/>
      <c r="D334" s="6"/>
      <c r="E334" s="6"/>
    </row>
    <row r="335" spans="1:6" s="1" customFormat="1" x14ac:dyDescent="0.25">
      <c r="B335" s="5"/>
      <c r="C335" s="6"/>
      <c r="D335" s="6"/>
      <c r="E335" s="6"/>
    </row>
    <row r="336" spans="1:6" s="1" customFormat="1" x14ac:dyDescent="0.25">
      <c r="A336" s="66"/>
      <c r="B336" s="61"/>
      <c r="C336" s="67"/>
      <c r="D336" s="68"/>
      <c r="E336" s="68"/>
      <c r="F336" s="69"/>
    </row>
    <row r="337" spans="2:6" s="1" customFormat="1" x14ac:dyDescent="0.25">
      <c r="B337" s="5"/>
      <c r="C337" s="6"/>
      <c r="D337" s="6"/>
      <c r="E337" s="6"/>
      <c r="F337" s="69"/>
    </row>
    <row r="338" spans="2:6" s="1" customFormat="1" x14ac:dyDescent="0.25">
      <c r="B338" s="5"/>
      <c r="C338" s="6"/>
      <c r="D338" s="6"/>
      <c r="E338" s="6"/>
    </row>
    <row r="339" spans="2:6" s="1" customFormat="1" x14ac:dyDescent="0.25">
      <c r="B339" s="5"/>
      <c r="C339" s="6"/>
      <c r="D339" s="6"/>
      <c r="E339" s="6"/>
    </row>
    <row r="340" spans="2:6" s="1" customFormat="1" x14ac:dyDescent="0.25">
      <c r="B340" s="5"/>
      <c r="C340" s="6"/>
      <c r="D340" s="6"/>
      <c r="E340" s="6"/>
    </row>
    <row r="341" spans="2:6" s="1" customFormat="1" x14ac:dyDescent="0.25">
      <c r="B341" s="5"/>
      <c r="C341" s="6"/>
      <c r="D341" s="6"/>
      <c r="E341" s="6"/>
    </row>
    <row r="342" spans="2:6" s="1" customFormat="1" x14ac:dyDescent="0.25">
      <c r="B342" s="5"/>
      <c r="C342" s="6"/>
      <c r="D342" s="6"/>
      <c r="E342" s="6"/>
    </row>
    <row r="343" spans="2:6" s="1" customFormat="1" x14ac:dyDescent="0.25">
      <c r="B343" s="5"/>
      <c r="C343" s="6"/>
      <c r="D343" s="6"/>
      <c r="E343" s="6"/>
    </row>
    <row r="344" spans="2:6" s="1" customFormat="1" x14ac:dyDescent="0.25">
      <c r="B344" s="5"/>
      <c r="C344" s="6"/>
      <c r="D344" s="6"/>
      <c r="E344" s="6"/>
    </row>
    <row r="345" spans="2:6" s="1" customFormat="1" x14ac:dyDescent="0.25">
      <c r="B345" s="5"/>
      <c r="C345" s="6"/>
      <c r="D345" s="6"/>
      <c r="E345" s="6"/>
    </row>
    <row r="346" spans="2:6" s="1" customFormat="1" x14ac:dyDescent="0.25">
      <c r="B346" s="5"/>
      <c r="C346" s="6"/>
      <c r="D346" s="6"/>
      <c r="E346" s="6"/>
    </row>
    <row r="347" spans="2:6" s="1" customFormat="1" x14ac:dyDescent="0.25">
      <c r="B347" s="5"/>
      <c r="C347" s="6"/>
      <c r="D347" s="6"/>
      <c r="E347" s="6"/>
    </row>
    <row r="348" spans="2:6" s="1" customFormat="1" x14ac:dyDescent="0.25">
      <c r="B348" s="5"/>
      <c r="C348" s="6"/>
      <c r="D348" s="6"/>
      <c r="E348" s="6"/>
    </row>
    <row r="349" spans="2:6" s="1" customFormat="1" x14ac:dyDescent="0.25">
      <c r="B349" s="5"/>
      <c r="C349" s="6"/>
      <c r="D349" s="6"/>
      <c r="E349" s="6"/>
    </row>
    <row r="350" spans="2:6" s="1" customFormat="1" x14ac:dyDescent="0.25">
      <c r="B350" s="5"/>
      <c r="C350" s="6"/>
      <c r="D350" s="6"/>
      <c r="E350" s="6"/>
    </row>
    <row r="351" spans="2:6" s="1" customFormat="1" x14ac:dyDescent="0.25">
      <c r="B351" s="5"/>
      <c r="C351" s="6"/>
      <c r="D351" s="6"/>
      <c r="E351" s="6"/>
    </row>
    <row r="352" spans="2:6" s="1" customFormat="1" x14ac:dyDescent="0.25">
      <c r="B352" s="5"/>
      <c r="C352" s="6"/>
      <c r="D352" s="6"/>
      <c r="E352" s="6"/>
    </row>
    <row r="353" spans="2:5" s="1" customFormat="1" x14ac:dyDescent="0.25">
      <c r="B353" s="5"/>
      <c r="C353" s="6"/>
      <c r="D353" s="6"/>
      <c r="E353" s="6"/>
    </row>
    <row r="354" spans="2:5" s="1" customFormat="1" x14ac:dyDescent="0.25">
      <c r="B354" s="5"/>
      <c r="C354" s="6"/>
      <c r="D354" s="6"/>
      <c r="E354" s="6"/>
    </row>
    <row r="355" spans="2:5" s="1" customFormat="1" x14ac:dyDescent="0.25">
      <c r="B355" s="5"/>
      <c r="C355" s="6"/>
      <c r="D355" s="6"/>
      <c r="E355" s="6"/>
    </row>
    <row r="356" spans="2:5" s="1" customFormat="1" x14ac:dyDescent="0.25">
      <c r="B356" s="5"/>
      <c r="C356" s="6"/>
      <c r="D356" s="6"/>
      <c r="E356" s="6"/>
    </row>
    <row r="357" spans="2:5" s="1" customFormat="1" x14ac:dyDescent="0.25">
      <c r="B357" s="5"/>
      <c r="C357" s="6"/>
      <c r="D357" s="6"/>
      <c r="E357" s="6"/>
    </row>
    <row r="358" spans="2:5" s="1" customFormat="1" x14ac:dyDescent="0.25">
      <c r="B358" s="5"/>
      <c r="C358" s="6"/>
      <c r="D358" s="6"/>
      <c r="E358" s="6"/>
    </row>
    <row r="359" spans="2:5" s="1" customFormat="1" x14ac:dyDescent="0.25">
      <c r="B359" s="5"/>
      <c r="C359" s="6"/>
      <c r="D359" s="6"/>
      <c r="E359" s="6"/>
    </row>
    <row r="360" spans="2:5" s="1" customFormat="1" x14ac:dyDescent="0.25">
      <c r="B360" s="5"/>
      <c r="C360" s="6"/>
      <c r="D360" s="6"/>
      <c r="E360" s="6"/>
    </row>
    <row r="361" spans="2:5" s="1" customFormat="1" x14ac:dyDescent="0.25">
      <c r="B361" s="5"/>
      <c r="C361" s="6"/>
      <c r="D361" s="6"/>
      <c r="E361" s="6"/>
    </row>
    <row r="362" spans="2:5" s="1" customFormat="1" x14ac:dyDescent="0.25">
      <c r="B362" s="5"/>
      <c r="C362" s="6"/>
      <c r="D362" s="6"/>
      <c r="E362" s="6"/>
    </row>
    <row r="363" spans="2:5" s="1" customFormat="1" x14ac:dyDescent="0.25">
      <c r="B363" s="5"/>
      <c r="C363" s="6"/>
      <c r="D363" s="6"/>
      <c r="E363" s="6"/>
    </row>
    <row r="364" spans="2:5" s="1" customFormat="1" x14ac:dyDescent="0.25">
      <c r="B364" s="5"/>
      <c r="C364" s="6"/>
      <c r="D364" s="6"/>
      <c r="E364" s="6"/>
    </row>
    <row r="365" spans="2:5" s="1" customFormat="1" x14ac:dyDescent="0.25">
      <c r="B365" s="5"/>
      <c r="C365" s="6"/>
      <c r="D365" s="6"/>
      <c r="E365" s="6"/>
    </row>
    <row r="366" spans="2:5" s="1" customFormat="1" x14ac:dyDescent="0.25">
      <c r="B366" s="5"/>
      <c r="C366" s="6"/>
      <c r="D366" s="6"/>
      <c r="E366" s="6"/>
    </row>
    <row r="367" spans="2:5" s="1" customFormat="1" x14ac:dyDescent="0.25">
      <c r="B367" s="5"/>
      <c r="C367" s="6"/>
      <c r="D367" s="6"/>
      <c r="E367" s="6"/>
    </row>
    <row r="368" spans="2:5" s="1" customFormat="1" x14ac:dyDescent="0.25">
      <c r="B368" s="5"/>
      <c r="C368" s="6"/>
      <c r="D368" s="6"/>
      <c r="E368" s="6"/>
    </row>
    <row r="369" spans="2:5" s="1" customFormat="1" x14ac:dyDescent="0.25">
      <c r="B369" s="5"/>
      <c r="C369" s="6"/>
      <c r="D369" s="6"/>
      <c r="E369" s="6"/>
    </row>
    <row r="370" spans="2:5" s="1" customFormat="1" x14ac:dyDescent="0.25">
      <c r="B370" s="5"/>
      <c r="C370" s="6"/>
      <c r="D370" s="6"/>
      <c r="E370" s="6"/>
    </row>
    <row r="371" spans="2:5" s="1" customFormat="1" x14ac:dyDescent="0.25">
      <c r="B371" s="5"/>
      <c r="C371" s="6"/>
      <c r="D371" s="6"/>
      <c r="E371" s="6"/>
    </row>
    <row r="372" spans="2:5" s="1" customFormat="1" x14ac:dyDescent="0.25">
      <c r="B372" s="5"/>
      <c r="C372" s="6"/>
      <c r="D372" s="6"/>
      <c r="E372" s="6"/>
    </row>
    <row r="373" spans="2:5" s="1" customFormat="1" x14ac:dyDescent="0.25">
      <c r="B373" s="5"/>
      <c r="C373" s="6"/>
      <c r="D373" s="6"/>
      <c r="E373" s="6"/>
    </row>
    <row r="374" spans="2:5" s="1" customFormat="1" x14ac:dyDescent="0.25">
      <c r="B374" s="5"/>
      <c r="C374" s="6"/>
      <c r="D374" s="6"/>
      <c r="E374" s="6"/>
    </row>
    <row r="375" spans="2:5" s="1" customFormat="1" x14ac:dyDescent="0.25">
      <c r="B375" s="5"/>
      <c r="C375" s="6"/>
      <c r="D375" s="6"/>
      <c r="E375" s="6"/>
    </row>
    <row r="376" spans="2:5" s="1" customFormat="1" x14ac:dyDescent="0.25">
      <c r="B376" s="5"/>
      <c r="C376" s="6"/>
      <c r="D376" s="6"/>
      <c r="E376" s="6"/>
    </row>
    <row r="377" spans="2:5" s="1" customFormat="1" x14ac:dyDescent="0.25">
      <c r="B377" s="5"/>
      <c r="C377" s="6"/>
      <c r="D377" s="6"/>
      <c r="E377" s="6"/>
    </row>
    <row r="378" spans="2:5" s="1" customFormat="1" x14ac:dyDescent="0.25">
      <c r="B378" s="5"/>
      <c r="C378" s="6"/>
      <c r="D378" s="6"/>
      <c r="E378" s="6"/>
    </row>
    <row r="379" spans="2:5" s="1" customFormat="1" x14ac:dyDescent="0.25">
      <c r="B379" s="5"/>
      <c r="C379" s="6"/>
      <c r="D379" s="6"/>
      <c r="E379" s="6"/>
    </row>
    <row r="380" spans="2:5" s="1" customFormat="1" x14ac:dyDescent="0.25">
      <c r="B380" s="5"/>
      <c r="C380" s="6"/>
      <c r="D380" s="6"/>
      <c r="E380" s="6"/>
    </row>
    <row r="381" spans="2:5" x14ac:dyDescent="0.25">
      <c r="B381" s="5"/>
      <c r="C381" s="6"/>
      <c r="D381" s="6"/>
      <c r="E381" s="6"/>
    </row>
    <row r="382" spans="2:5" x14ac:dyDescent="0.25">
      <c r="B382" s="5"/>
      <c r="C382" s="6"/>
      <c r="D382" s="6"/>
      <c r="E382" s="6"/>
    </row>
    <row r="383" spans="2:5" s="1" customFormat="1" x14ac:dyDescent="0.25">
      <c r="B383" s="5"/>
      <c r="C383" s="6"/>
      <c r="D383" s="6"/>
      <c r="E383" s="6"/>
    </row>
    <row r="384" spans="2:5" s="1" customFormat="1" x14ac:dyDescent="0.25">
      <c r="B384" s="5"/>
      <c r="C384" s="6"/>
      <c r="D384" s="6"/>
      <c r="E384" s="6"/>
    </row>
    <row r="385" spans="2:5" s="1" customFormat="1" x14ac:dyDescent="0.25">
      <c r="B385" s="5"/>
      <c r="C385" s="6"/>
      <c r="D385" s="6"/>
      <c r="E385" s="6"/>
    </row>
    <row r="386" spans="2:5" s="1" customFormat="1" x14ac:dyDescent="0.25">
      <c r="B386" s="5"/>
      <c r="C386" s="6"/>
      <c r="D386" s="6"/>
      <c r="E386" s="6"/>
    </row>
    <row r="387" spans="2:5" s="1" customFormat="1" x14ac:dyDescent="0.25">
      <c r="B387" s="5"/>
      <c r="C387" s="6"/>
      <c r="D387" s="6"/>
      <c r="E387" s="6"/>
    </row>
    <row r="388" spans="2:5" s="1" customFormat="1" x14ac:dyDescent="0.25">
      <c r="B388" s="5"/>
      <c r="C388" s="6"/>
      <c r="D388" s="6"/>
      <c r="E388" s="6"/>
    </row>
    <row r="389" spans="2:5" s="1" customFormat="1" x14ac:dyDescent="0.25">
      <c r="B389" s="5"/>
      <c r="C389" s="6"/>
      <c r="D389" s="6"/>
      <c r="E389" s="6"/>
    </row>
    <row r="390" spans="2:5" x14ac:dyDescent="0.25">
      <c r="B390" s="5"/>
      <c r="C390" s="6"/>
      <c r="D390" s="6"/>
      <c r="E390" s="6"/>
    </row>
    <row r="392" spans="2:5" s="1" customFormat="1" x14ac:dyDescent="0.25">
      <c r="B392" s="5"/>
      <c r="C392" s="6"/>
      <c r="D392" s="6"/>
      <c r="E392" s="6"/>
    </row>
    <row r="393" spans="2:5" s="1" customFormat="1" x14ac:dyDescent="0.25">
      <c r="B393" s="5"/>
      <c r="C393" s="6"/>
      <c r="D393" s="6"/>
      <c r="E393" s="6"/>
    </row>
    <row r="394" spans="2:5" s="1" customFormat="1" x14ac:dyDescent="0.25">
      <c r="B394" s="5"/>
      <c r="C394" s="6"/>
      <c r="D394" s="6"/>
      <c r="E394" s="6"/>
    </row>
    <row r="395" spans="2:5" s="1" customFormat="1" x14ac:dyDescent="0.25">
      <c r="B395" s="5"/>
      <c r="C395" s="6"/>
      <c r="D395" s="6"/>
      <c r="E395" s="6"/>
    </row>
    <row r="396" spans="2:5" s="1" customFormat="1" x14ac:dyDescent="0.25">
      <c r="B396" s="5"/>
      <c r="C396" s="6"/>
      <c r="D396" s="6"/>
      <c r="E396" s="6"/>
    </row>
    <row r="397" spans="2:5" s="1" customFormat="1" x14ac:dyDescent="0.25">
      <c r="B397" s="5"/>
      <c r="C397" s="6"/>
      <c r="D397" s="6"/>
      <c r="E397" s="6"/>
    </row>
    <row r="398" spans="2:5" s="1" customFormat="1" x14ac:dyDescent="0.25">
      <c r="B398" s="5"/>
      <c r="C398" s="6"/>
      <c r="D398" s="6"/>
      <c r="E398" s="6"/>
    </row>
    <row r="399" spans="2:5" x14ac:dyDescent="0.25">
      <c r="B399" s="5"/>
      <c r="C399" s="6"/>
      <c r="D399" s="6"/>
      <c r="E399" s="6"/>
    </row>
    <row r="400" spans="2:5" x14ac:dyDescent="0.25">
      <c r="B400" s="5"/>
      <c r="C400" s="6"/>
      <c r="D400" s="6"/>
      <c r="E400" s="6"/>
    </row>
    <row r="401" spans="2:5" s="1" customFormat="1" x14ac:dyDescent="0.25">
      <c r="B401" s="5"/>
      <c r="C401" s="6"/>
      <c r="D401" s="6"/>
      <c r="E401" s="6"/>
    </row>
    <row r="402" spans="2:5" s="1" customFormat="1" x14ac:dyDescent="0.25">
      <c r="B402" s="5"/>
      <c r="C402" s="6"/>
      <c r="D402" s="6"/>
      <c r="E402" s="6"/>
    </row>
    <row r="403" spans="2:5" s="1" customFormat="1" x14ac:dyDescent="0.25">
      <c r="B403" s="5"/>
      <c r="C403" s="6"/>
      <c r="D403" s="6"/>
      <c r="E403" s="6"/>
    </row>
    <row r="404" spans="2:5" s="1" customFormat="1" x14ac:dyDescent="0.25">
      <c r="B404" s="5"/>
      <c r="C404" s="6"/>
      <c r="D404" s="6"/>
      <c r="E404" s="6"/>
    </row>
    <row r="405" spans="2:5" s="1" customFormat="1" x14ac:dyDescent="0.25">
      <c r="B405" s="5"/>
      <c r="C405" s="6"/>
      <c r="D405" s="6"/>
      <c r="E405" s="6"/>
    </row>
    <row r="406" spans="2:5" s="1" customFormat="1" x14ac:dyDescent="0.25">
      <c r="B406" s="5"/>
      <c r="C406" s="6"/>
      <c r="D406" s="6"/>
      <c r="E406" s="6"/>
    </row>
    <row r="407" spans="2:5" s="1" customFormat="1" x14ac:dyDescent="0.25">
      <c r="B407" s="5"/>
      <c r="C407" s="6"/>
      <c r="D407" s="6"/>
      <c r="E407" s="6"/>
    </row>
    <row r="408" spans="2:5" s="1" customFormat="1" x14ac:dyDescent="0.25">
      <c r="B408" s="5"/>
      <c r="C408" s="6"/>
      <c r="D408" s="6"/>
      <c r="E408" s="6"/>
    </row>
    <row r="409" spans="2:5" x14ac:dyDescent="0.25">
      <c r="B409" s="5"/>
      <c r="C409" s="6"/>
      <c r="D409" s="6"/>
      <c r="E409" s="6"/>
    </row>
    <row r="411" spans="2:5" s="1" customFormat="1" x14ac:dyDescent="0.25">
      <c r="B411" s="5"/>
      <c r="C411" s="6"/>
      <c r="D411" s="6"/>
      <c r="E411" s="6"/>
    </row>
    <row r="412" spans="2:5" s="1" customFormat="1" x14ac:dyDescent="0.25">
      <c r="B412" s="5"/>
      <c r="C412" s="6"/>
      <c r="D412" s="6"/>
      <c r="E412" s="6"/>
    </row>
    <row r="413" spans="2:5" s="1" customFormat="1" x14ac:dyDescent="0.25">
      <c r="B413" s="5"/>
      <c r="C413" s="6"/>
      <c r="D413" s="6"/>
      <c r="E413" s="6"/>
    </row>
    <row r="414" spans="2:5" s="1" customFormat="1" x14ac:dyDescent="0.25">
      <c r="B414" s="5"/>
      <c r="C414" s="6"/>
      <c r="D414" s="6"/>
      <c r="E414" s="6"/>
    </row>
    <row r="415" spans="2:5" s="1" customFormat="1" x14ac:dyDescent="0.25">
      <c r="B415" s="5"/>
      <c r="C415" s="6"/>
      <c r="D415" s="6"/>
      <c r="E415" s="6"/>
    </row>
    <row r="416" spans="2:5" s="1" customFormat="1" x14ac:dyDescent="0.25">
      <c r="B416" s="5"/>
      <c r="C416" s="6"/>
      <c r="D416" s="6"/>
      <c r="E416" s="6"/>
    </row>
    <row r="417" spans="2:5" s="1" customFormat="1" x14ac:dyDescent="0.25">
      <c r="B417" s="5"/>
      <c r="C417" s="6"/>
      <c r="D417" s="6"/>
      <c r="E417" s="6"/>
    </row>
    <row r="418" spans="2:5" s="1" customFormat="1" x14ac:dyDescent="0.25">
      <c r="B418" s="5"/>
      <c r="C418" s="6"/>
      <c r="D418" s="6"/>
      <c r="E418" s="6"/>
    </row>
    <row r="419" spans="2:5" s="1" customFormat="1" x14ac:dyDescent="0.25">
      <c r="B419" s="5"/>
      <c r="C419" s="6"/>
      <c r="D419" s="6"/>
      <c r="E419" s="6"/>
    </row>
    <row r="420" spans="2:5" s="1" customFormat="1" x14ac:dyDescent="0.25">
      <c r="B420" s="5"/>
      <c r="C420" s="6"/>
      <c r="D420" s="6"/>
      <c r="E420" s="6"/>
    </row>
    <row r="421" spans="2:5" s="1" customFormat="1" x14ac:dyDescent="0.25">
      <c r="B421" s="5"/>
      <c r="C421" s="6"/>
      <c r="D421" s="6"/>
      <c r="E421" s="6"/>
    </row>
    <row r="422" spans="2:5" x14ac:dyDescent="0.25">
      <c r="B422" s="5"/>
      <c r="C422" s="6"/>
      <c r="D422" s="6"/>
      <c r="E422" s="6"/>
    </row>
    <row r="423" spans="2:5" x14ac:dyDescent="0.25">
      <c r="B423" s="5"/>
      <c r="C423" s="6"/>
      <c r="D423" s="6"/>
      <c r="E423" s="6"/>
    </row>
    <row r="424" spans="2:5" s="1" customFormat="1" x14ac:dyDescent="0.25">
      <c r="B424" s="5"/>
      <c r="C424" s="6"/>
      <c r="D424" s="6"/>
      <c r="E424" s="6"/>
    </row>
    <row r="425" spans="2:5" s="1" customFormat="1" x14ac:dyDescent="0.25">
      <c r="B425" s="5"/>
      <c r="C425" s="6"/>
      <c r="D425" s="6"/>
      <c r="E425" s="6"/>
    </row>
    <row r="426" spans="2:5" s="1" customFormat="1" x14ac:dyDescent="0.25">
      <c r="B426" s="5"/>
      <c r="C426" s="6"/>
      <c r="D426" s="6"/>
      <c r="E426" s="6"/>
    </row>
    <row r="427" spans="2:5" s="1" customFormat="1" x14ac:dyDescent="0.25">
      <c r="B427" s="5"/>
      <c r="C427" s="6"/>
      <c r="D427" s="6"/>
      <c r="E427" s="6"/>
    </row>
    <row r="428" spans="2:5" s="1" customFormat="1" x14ac:dyDescent="0.25">
      <c r="B428" s="5"/>
      <c r="C428" s="6"/>
      <c r="D428" s="6"/>
      <c r="E428" s="6"/>
    </row>
    <row r="429" spans="2:5" s="1" customFormat="1" x14ac:dyDescent="0.25">
      <c r="B429" s="5"/>
      <c r="C429" s="6"/>
      <c r="D429" s="6"/>
      <c r="E429" s="6"/>
    </row>
    <row r="430" spans="2:5" s="1" customFormat="1" x14ac:dyDescent="0.25">
      <c r="B430" s="5"/>
      <c r="C430" s="6"/>
      <c r="D430" s="6"/>
      <c r="E430" s="6"/>
    </row>
    <row r="431" spans="2:5" x14ac:dyDescent="0.25">
      <c r="B431" s="5"/>
      <c r="C431" s="6"/>
      <c r="D431" s="6"/>
      <c r="E431" s="6"/>
    </row>
    <row r="432" spans="2:5" x14ac:dyDescent="0.25">
      <c r="B432" s="5"/>
      <c r="C432" s="6"/>
      <c r="D432" s="6"/>
      <c r="E432" s="6"/>
    </row>
    <row r="433" spans="2:5" s="1" customFormat="1" x14ac:dyDescent="0.25">
      <c r="B433" s="5"/>
      <c r="C433" s="6"/>
      <c r="D433" s="6"/>
      <c r="E433" s="6"/>
    </row>
    <row r="434" spans="2:5" s="1" customFormat="1" x14ac:dyDescent="0.25">
      <c r="B434" s="5"/>
      <c r="C434" s="6"/>
      <c r="D434" s="6"/>
      <c r="E434" s="6"/>
    </row>
    <row r="435" spans="2:5" s="1" customFormat="1" x14ac:dyDescent="0.25">
      <c r="B435" s="5"/>
      <c r="C435" s="6"/>
      <c r="D435" s="6"/>
      <c r="E435" s="6"/>
    </row>
    <row r="436" spans="2:5" s="1" customFormat="1" x14ac:dyDescent="0.25">
      <c r="B436" s="5"/>
      <c r="C436" s="6"/>
      <c r="D436" s="6"/>
      <c r="E436" s="6"/>
    </row>
    <row r="437" spans="2:5" s="1" customFormat="1" x14ac:dyDescent="0.25">
      <c r="B437" s="5"/>
      <c r="C437" s="6"/>
      <c r="D437" s="6"/>
      <c r="E437" s="6"/>
    </row>
    <row r="438" spans="2:5" s="1" customFormat="1" x14ac:dyDescent="0.25">
      <c r="B438" s="5"/>
      <c r="C438" s="6"/>
      <c r="D438" s="6"/>
      <c r="E438" s="6"/>
    </row>
    <row r="439" spans="2:5" s="1" customFormat="1" x14ac:dyDescent="0.25">
      <c r="B439" s="5"/>
      <c r="C439" s="6"/>
      <c r="D439" s="6"/>
      <c r="E439" s="6"/>
    </row>
    <row r="440" spans="2:5" x14ac:dyDescent="0.25">
      <c r="B440" s="5"/>
      <c r="C440" s="6"/>
      <c r="D440" s="6"/>
      <c r="E440" s="6"/>
    </row>
    <row r="441" spans="2:5" x14ac:dyDescent="0.25">
      <c r="B441" s="5"/>
      <c r="C441" s="6"/>
      <c r="D441" s="6"/>
      <c r="E441" s="6"/>
    </row>
    <row r="442" spans="2:5" s="1" customFormat="1" x14ac:dyDescent="0.25">
      <c r="B442" s="5"/>
      <c r="C442" s="6"/>
      <c r="D442" s="6"/>
      <c r="E442" s="6"/>
    </row>
    <row r="443" spans="2:5" s="1" customFormat="1" x14ac:dyDescent="0.25">
      <c r="B443" s="5"/>
      <c r="C443" s="6"/>
      <c r="D443" s="6"/>
      <c r="E443" s="6"/>
    </row>
    <row r="444" spans="2:5" s="1" customFormat="1" x14ac:dyDescent="0.25">
      <c r="B444" s="5"/>
      <c r="C444" s="6"/>
      <c r="D444" s="6"/>
      <c r="E444" s="6"/>
    </row>
    <row r="445" spans="2:5" s="1" customFormat="1" x14ac:dyDescent="0.25">
      <c r="B445" s="5"/>
      <c r="C445" s="6"/>
      <c r="D445" s="6"/>
      <c r="E445" s="6"/>
    </row>
    <row r="446" spans="2:5" s="1" customFormat="1" x14ac:dyDescent="0.25">
      <c r="B446" s="5"/>
      <c r="C446" s="6"/>
      <c r="D446" s="6"/>
      <c r="E446" s="6"/>
    </row>
    <row r="447" spans="2:5" s="1" customFormat="1" x14ac:dyDescent="0.25">
      <c r="B447" s="5"/>
      <c r="C447" s="6"/>
      <c r="D447" s="6"/>
      <c r="E447" s="6"/>
    </row>
    <row r="448" spans="2:5" s="1" customFormat="1" x14ac:dyDescent="0.25">
      <c r="B448" s="5"/>
      <c r="C448" s="6"/>
      <c r="D448" s="6"/>
      <c r="E448" s="6"/>
    </row>
    <row r="449" spans="2:5" x14ac:dyDescent="0.25">
      <c r="B449" s="5"/>
      <c r="C449" s="6"/>
      <c r="D449" s="6"/>
      <c r="E449" s="6"/>
    </row>
    <row r="450" spans="2:5" x14ac:dyDescent="0.25">
      <c r="B450" s="5"/>
      <c r="C450" s="6"/>
      <c r="D450" s="6"/>
      <c r="E450" s="6"/>
    </row>
    <row r="451" spans="2:5" x14ac:dyDescent="0.25">
      <c r="B451" s="5"/>
      <c r="C451" s="6"/>
      <c r="D451" s="6"/>
      <c r="E451" s="6"/>
    </row>
    <row r="452" spans="2:5" x14ac:dyDescent="0.25">
      <c r="B452" s="5"/>
      <c r="C452" s="6"/>
      <c r="D452" s="6"/>
      <c r="E452" s="6"/>
    </row>
    <row r="453" spans="2:5" x14ac:dyDescent="0.25">
      <c r="B453" s="5"/>
      <c r="C453" s="6"/>
      <c r="D453" s="6"/>
      <c r="E453" s="6"/>
    </row>
    <row r="454" spans="2:5" x14ac:dyDescent="0.25">
      <c r="B454" s="5"/>
      <c r="C454" s="6"/>
      <c r="D454" s="6"/>
      <c r="E454" s="6"/>
    </row>
    <row r="455" spans="2:5" x14ac:dyDescent="0.25">
      <c r="B455" s="5"/>
      <c r="C455" s="6"/>
      <c r="D455" s="6"/>
      <c r="E455" s="6"/>
    </row>
    <row r="456" spans="2:5" x14ac:dyDescent="0.25">
      <c r="B456" s="5"/>
      <c r="C456" s="6"/>
      <c r="D456" s="6"/>
      <c r="E456" s="6"/>
    </row>
    <row r="457" spans="2:5" x14ac:dyDescent="0.25">
      <c r="B457" s="5"/>
      <c r="C457" s="6"/>
      <c r="D457" s="6"/>
      <c r="E457" s="6"/>
    </row>
    <row r="458" spans="2:5" x14ac:dyDescent="0.25">
      <c r="B458" s="5"/>
      <c r="C458" s="6"/>
      <c r="D458" s="6"/>
      <c r="E458" s="6"/>
    </row>
    <row r="459" spans="2:5" x14ac:dyDescent="0.25">
      <c r="B459" s="5"/>
      <c r="C459" s="6"/>
      <c r="D459" s="6"/>
      <c r="E459" s="6"/>
    </row>
    <row r="460" spans="2:5" x14ac:dyDescent="0.25">
      <c r="B460" s="5"/>
      <c r="C460" s="6"/>
      <c r="D460" s="6"/>
      <c r="E460" s="6"/>
    </row>
    <row r="463" spans="2:5" x14ac:dyDescent="0.25">
      <c r="B463" s="5"/>
      <c r="C463" s="6"/>
      <c r="D463" s="6"/>
      <c r="E463" s="6"/>
    </row>
    <row r="464" spans="2:5" x14ac:dyDescent="0.25">
      <c r="B464" s="5"/>
      <c r="C464" s="6"/>
      <c r="D464" s="6"/>
      <c r="E464" s="6"/>
    </row>
    <row r="465" spans="2:5" x14ac:dyDescent="0.25">
      <c r="B465" s="5"/>
      <c r="C465" s="6"/>
      <c r="D465" s="6"/>
      <c r="E465" s="6"/>
    </row>
    <row r="466" spans="2:5" x14ac:dyDescent="0.25">
      <c r="B466" s="5"/>
      <c r="C466" s="6"/>
      <c r="D466" s="6"/>
      <c r="E466" s="6"/>
    </row>
    <row r="467" spans="2:5" x14ac:dyDescent="0.25">
      <c r="B467" s="5"/>
      <c r="C467" s="6"/>
      <c r="D467" s="6"/>
      <c r="E467" s="6"/>
    </row>
    <row r="468" spans="2:5" x14ac:dyDescent="0.25">
      <c r="B468" s="5"/>
      <c r="C468" s="6"/>
      <c r="D468" s="6"/>
      <c r="E468" s="6"/>
    </row>
    <row r="469" spans="2:5" x14ac:dyDescent="0.25">
      <c r="B469" s="5"/>
      <c r="C469" s="6"/>
      <c r="D469" s="6"/>
      <c r="E469" s="6"/>
    </row>
    <row r="470" spans="2:5" x14ac:dyDescent="0.25">
      <c r="B470" s="5"/>
      <c r="C470" s="6"/>
      <c r="D470" s="6"/>
      <c r="E470" s="6"/>
    </row>
  </sheetData>
  <mergeCells count="4">
    <mergeCell ref="A1:E1"/>
    <mergeCell ref="A3:E3"/>
    <mergeCell ref="A5:E5"/>
    <mergeCell ref="A37:E46"/>
  </mergeCells>
  <pageMargins left="0.78740157499999996" right="0.78740157499999996" top="0.984251969" bottom="0.984251969" header="0.4921259845" footer="0.4921259845"/>
  <pageSetup paperSize="9" scale="70"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32D45-ABF4-4AFD-B26C-CAB7F07F88CE}">
  <sheetPr>
    <pageSetUpPr fitToPage="1"/>
  </sheetPr>
  <dimension ref="B2:BM1189"/>
  <sheetViews>
    <sheetView showGridLines="0" tabSelected="1" topLeftCell="A1178" workbookViewId="0">
      <selection activeCell="I1188" sqref="I153:I1188"/>
    </sheetView>
  </sheetViews>
  <sheetFormatPr defaultRowHeight="10.199999999999999" x14ac:dyDescent="0.2"/>
  <cols>
    <col min="1" max="1" width="8.28515625" style="71" customWidth="1"/>
    <col min="2" max="2" width="1.7109375" style="71" customWidth="1"/>
    <col min="3" max="3" width="4.140625" style="71" customWidth="1"/>
    <col min="4" max="4" width="4.28515625" style="71" customWidth="1"/>
    <col min="5" max="5" width="17.140625" style="71" customWidth="1"/>
    <col min="6" max="6" width="50.85546875" style="71" customWidth="1"/>
    <col min="7" max="7" width="7" style="71" customWidth="1"/>
    <col min="8" max="8" width="11.42578125" style="71" customWidth="1"/>
    <col min="9" max="10" width="20.140625" style="71" customWidth="1"/>
    <col min="11" max="11" width="20.140625" style="71" hidden="1" customWidth="1"/>
    <col min="12" max="12" width="9.28515625" style="71" customWidth="1"/>
    <col min="13" max="13" width="10.85546875" style="71" hidden="1" customWidth="1"/>
    <col min="14" max="14" width="9.140625" style="71"/>
    <col min="15" max="20" width="14.140625" style="71" hidden="1" customWidth="1"/>
    <col min="21" max="21" width="16.28515625" style="71" hidden="1" customWidth="1"/>
    <col min="22" max="22" width="12.28515625" style="71" customWidth="1"/>
    <col min="23" max="23" width="16.28515625" style="71" customWidth="1"/>
    <col min="24" max="24" width="12.28515625" style="71" customWidth="1"/>
    <col min="25" max="25" width="15" style="71" customWidth="1"/>
    <col min="26" max="26" width="11" style="71" customWidth="1"/>
    <col min="27" max="27" width="15" style="71" customWidth="1"/>
    <col min="28" max="28" width="16.28515625" style="71" customWidth="1"/>
    <col min="29" max="29" width="11" style="71" customWidth="1"/>
    <col min="30" max="30" width="15" style="71" customWidth="1"/>
    <col min="31" max="31" width="16.28515625" style="71" customWidth="1"/>
    <col min="32" max="16384" width="9.140625" style="71"/>
  </cols>
  <sheetData>
    <row r="2" spans="2:46" ht="36.9" customHeight="1" x14ac:dyDescent="0.2">
      <c r="L2" s="220" t="s">
        <v>2</v>
      </c>
      <c r="M2" s="221"/>
      <c r="N2" s="221"/>
      <c r="O2" s="221"/>
      <c r="P2" s="221"/>
      <c r="Q2" s="221"/>
      <c r="R2" s="221"/>
      <c r="S2" s="221"/>
      <c r="T2" s="221"/>
      <c r="U2" s="221"/>
      <c r="V2" s="221"/>
      <c r="AT2" s="72" t="s">
        <v>1712</v>
      </c>
    </row>
    <row r="3" spans="2:46" ht="6.9" customHeight="1" x14ac:dyDescent="0.2">
      <c r="B3" s="73"/>
      <c r="C3" s="74"/>
      <c r="D3" s="74"/>
      <c r="E3" s="74"/>
      <c r="F3" s="74"/>
      <c r="G3" s="74"/>
      <c r="H3" s="74"/>
      <c r="I3" s="74"/>
      <c r="J3" s="74"/>
      <c r="K3" s="74"/>
      <c r="L3" s="75"/>
      <c r="AT3" s="72" t="s">
        <v>38</v>
      </c>
    </row>
    <row r="4" spans="2:46" ht="24.9" customHeight="1" x14ac:dyDescent="0.2">
      <c r="B4" s="75"/>
      <c r="D4" s="76" t="s">
        <v>1713</v>
      </c>
      <c r="L4" s="75"/>
      <c r="M4" s="77" t="s">
        <v>5</v>
      </c>
      <c r="AT4" s="72" t="s">
        <v>1</v>
      </c>
    </row>
    <row r="5" spans="2:46" ht="6.9" customHeight="1" x14ac:dyDescent="0.2">
      <c r="B5" s="75"/>
      <c r="L5" s="75"/>
    </row>
    <row r="6" spans="2:46" ht="12" customHeight="1" x14ac:dyDescent="0.2">
      <c r="B6" s="75"/>
      <c r="D6" s="78" t="s">
        <v>6</v>
      </c>
      <c r="L6" s="75"/>
    </row>
    <row r="7" spans="2:46" ht="16.5" customHeight="1" x14ac:dyDescent="0.2">
      <c r="B7" s="75"/>
      <c r="E7" s="218" t="s">
        <v>7</v>
      </c>
      <c r="F7" s="219"/>
      <c r="G7" s="219"/>
      <c r="H7" s="219"/>
      <c r="L7" s="75"/>
    </row>
    <row r="8" spans="2:46" s="79" customFormat="1" ht="12" customHeight="1" x14ac:dyDescent="0.3">
      <c r="B8" s="80"/>
      <c r="D8" s="78" t="s">
        <v>39</v>
      </c>
      <c r="L8" s="80"/>
    </row>
    <row r="9" spans="2:46" s="79" customFormat="1" ht="36.9" customHeight="1" x14ac:dyDescent="0.3">
      <c r="B9" s="80"/>
      <c r="E9" s="216" t="s">
        <v>40</v>
      </c>
      <c r="F9" s="217"/>
      <c r="G9" s="217"/>
      <c r="H9" s="217"/>
      <c r="L9" s="80"/>
    </row>
    <row r="10" spans="2:46" s="79" customFormat="1" x14ac:dyDescent="0.3">
      <c r="B10" s="80"/>
      <c r="L10" s="80"/>
    </row>
    <row r="11" spans="2:46" s="79" customFormat="1" ht="12" customHeight="1" x14ac:dyDescent="0.3">
      <c r="B11" s="80"/>
      <c r="D11" s="78" t="s">
        <v>8</v>
      </c>
      <c r="F11" s="81" t="s">
        <v>0</v>
      </c>
      <c r="I11" s="78" t="s">
        <v>9</v>
      </c>
      <c r="J11" s="81" t="s">
        <v>0</v>
      </c>
      <c r="L11" s="80"/>
    </row>
    <row r="12" spans="2:46" s="79" customFormat="1" ht="12" customHeight="1" x14ac:dyDescent="0.3">
      <c r="B12" s="80"/>
      <c r="D12" s="78" t="s">
        <v>10</v>
      </c>
      <c r="F12" s="81" t="s">
        <v>11</v>
      </c>
      <c r="I12" s="78" t="s">
        <v>12</v>
      </c>
      <c r="J12" s="82" t="str">
        <f>'[14]Rekapitulace stavby'!AN8</f>
        <v>1. 3. 2019</v>
      </c>
      <c r="L12" s="80"/>
    </row>
    <row r="13" spans="2:46" s="79" customFormat="1" ht="10.8" customHeight="1" x14ac:dyDescent="0.3">
      <c r="B13" s="80"/>
      <c r="L13" s="80"/>
    </row>
    <row r="14" spans="2:46" s="79" customFormat="1" ht="12" customHeight="1" x14ac:dyDescent="0.3">
      <c r="B14" s="80"/>
      <c r="D14" s="78" t="s">
        <v>13</v>
      </c>
      <c r="I14" s="78" t="s">
        <v>14</v>
      </c>
      <c r="J14" s="81" t="str">
        <f>IF('[14]Rekapitulace stavby'!AN10="","",'[14]Rekapitulace stavby'!AN10)</f>
        <v/>
      </c>
      <c r="L14" s="80"/>
    </row>
    <row r="15" spans="2:46" s="79" customFormat="1" ht="18" customHeight="1" x14ac:dyDescent="0.3">
      <c r="B15" s="80"/>
      <c r="E15" s="81" t="str">
        <f>IF('[14]Rekapitulace stavby'!E11="","",'[14]Rekapitulace stavby'!E11)</f>
        <v xml:space="preserve"> </v>
      </c>
      <c r="I15" s="78" t="s">
        <v>15</v>
      </c>
      <c r="J15" s="81" t="str">
        <f>IF('[14]Rekapitulace stavby'!AN11="","",'[14]Rekapitulace stavby'!AN11)</f>
        <v/>
      </c>
      <c r="L15" s="80"/>
    </row>
    <row r="16" spans="2:46" s="79" customFormat="1" ht="6.9" customHeight="1" x14ac:dyDescent="0.3">
      <c r="B16" s="80"/>
      <c r="L16" s="80"/>
    </row>
    <row r="17" spans="2:12" s="79" customFormat="1" ht="12" customHeight="1" x14ac:dyDescent="0.3">
      <c r="B17" s="80"/>
      <c r="D17" s="78" t="s">
        <v>1714</v>
      </c>
      <c r="I17" s="78" t="s">
        <v>14</v>
      </c>
      <c r="J17" s="81" t="str">
        <f>'[14]Rekapitulace stavby'!AN13</f>
        <v/>
      </c>
      <c r="L17" s="80"/>
    </row>
    <row r="18" spans="2:12" s="79" customFormat="1" ht="18" customHeight="1" x14ac:dyDescent="0.3">
      <c r="B18" s="80"/>
      <c r="E18" s="222" t="str">
        <f>'[14]Rekapitulace stavby'!E14</f>
        <v xml:space="preserve"> </v>
      </c>
      <c r="F18" s="222"/>
      <c r="G18" s="222"/>
      <c r="H18" s="222"/>
      <c r="I18" s="78" t="s">
        <v>15</v>
      </c>
      <c r="J18" s="81" t="str">
        <f>'[14]Rekapitulace stavby'!AN14</f>
        <v/>
      </c>
      <c r="L18" s="80"/>
    </row>
    <row r="19" spans="2:12" s="79" customFormat="1" ht="6.9" customHeight="1" x14ac:dyDescent="0.3">
      <c r="B19" s="80"/>
      <c r="L19" s="80"/>
    </row>
    <row r="20" spans="2:12" s="79" customFormat="1" ht="12" customHeight="1" x14ac:dyDescent="0.3">
      <c r="B20" s="80"/>
      <c r="D20" s="78" t="s">
        <v>16</v>
      </c>
      <c r="I20" s="78" t="s">
        <v>14</v>
      </c>
      <c r="J20" s="81" t="str">
        <f>IF('[14]Rekapitulace stavby'!AN16="","",'[14]Rekapitulace stavby'!AN16)</f>
        <v/>
      </c>
      <c r="L20" s="80"/>
    </row>
    <row r="21" spans="2:12" s="79" customFormat="1" ht="18" customHeight="1" x14ac:dyDescent="0.3">
      <c r="B21" s="80"/>
      <c r="E21" s="81" t="str">
        <f>IF('[14]Rekapitulace stavby'!E17="","",'[14]Rekapitulace stavby'!E17)</f>
        <v xml:space="preserve"> </v>
      </c>
      <c r="I21" s="78" t="s">
        <v>15</v>
      </c>
      <c r="J21" s="81" t="str">
        <f>IF('[14]Rekapitulace stavby'!AN17="","",'[14]Rekapitulace stavby'!AN17)</f>
        <v/>
      </c>
      <c r="L21" s="80"/>
    </row>
    <row r="22" spans="2:12" s="79" customFormat="1" ht="6.9" customHeight="1" x14ac:dyDescent="0.3">
      <c r="B22" s="80"/>
      <c r="L22" s="80"/>
    </row>
    <row r="23" spans="2:12" s="79" customFormat="1" ht="12" customHeight="1" x14ac:dyDescent="0.3">
      <c r="B23" s="80"/>
      <c r="D23" s="78" t="s">
        <v>1715</v>
      </c>
      <c r="I23" s="78" t="s">
        <v>14</v>
      </c>
      <c r="J23" s="81" t="str">
        <f>IF('[14]Rekapitulace stavby'!AN19="","",'[14]Rekapitulace stavby'!AN19)</f>
        <v/>
      </c>
      <c r="L23" s="80"/>
    </row>
    <row r="24" spans="2:12" s="79" customFormat="1" ht="18" customHeight="1" x14ac:dyDescent="0.3">
      <c r="B24" s="80"/>
      <c r="E24" s="81" t="str">
        <f>IF('[14]Rekapitulace stavby'!E20="","",'[14]Rekapitulace stavby'!E20)</f>
        <v xml:space="preserve"> </v>
      </c>
      <c r="I24" s="78" t="s">
        <v>15</v>
      </c>
      <c r="J24" s="81" t="str">
        <f>IF('[14]Rekapitulace stavby'!AN20="","",'[14]Rekapitulace stavby'!AN20)</f>
        <v/>
      </c>
      <c r="L24" s="80"/>
    </row>
    <row r="25" spans="2:12" s="79" customFormat="1" ht="6.9" customHeight="1" x14ac:dyDescent="0.3">
      <c r="B25" s="80"/>
      <c r="L25" s="80"/>
    </row>
    <row r="26" spans="2:12" s="79" customFormat="1" ht="12" customHeight="1" x14ac:dyDescent="0.3">
      <c r="B26" s="80"/>
      <c r="D26" s="78" t="s">
        <v>18</v>
      </c>
      <c r="L26" s="80"/>
    </row>
    <row r="27" spans="2:12" s="84" customFormat="1" ht="16.5" customHeight="1" x14ac:dyDescent="0.3">
      <c r="B27" s="83"/>
      <c r="E27" s="223" t="s">
        <v>0</v>
      </c>
      <c r="F27" s="223"/>
      <c r="G27" s="223"/>
      <c r="H27" s="223"/>
      <c r="L27" s="83"/>
    </row>
    <row r="28" spans="2:12" s="79" customFormat="1" ht="6.9" customHeight="1" x14ac:dyDescent="0.3">
      <c r="B28" s="80"/>
      <c r="L28" s="80"/>
    </row>
    <row r="29" spans="2:12" s="79" customFormat="1" ht="6.9" customHeight="1" x14ac:dyDescent="0.3">
      <c r="B29" s="80"/>
      <c r="D29" s="86"/>
      <c r="E29" s="86"/>
      <c r="F29" s="86"/>
      <c r="G29" s="86"/>
      <c r="H29" s="86"/>
      <c r="I29" s="86"/>
      <c r="J29" s="86"/>
      <c r="K29" s="86"/>
      <c r="L29" s="80"/>
    </row>
    <row r="30" spans="2:12" s="79" customFormat="1" ht="25.35" customHeight="1" x14ac:dyDescent="0.3">
      <c r="B30" s="80"/>
      <c r="D30" s="87" t="s">
        <v>19</v>
      </c>
      <c r="J30" s="88">
        <f>ROUND(J150, 2)</f>
        <v>0</v>
      </c>
      <c r="L30" s="80"/>
    </row>
    <row r="31" spans="2:12" s="79" customFormat="1" ht="6.9" customHeight="1" x14ac:dyDescent="0.3">
      <c r="B31" s="80"/>
      <c r="D31" s="86"/>
      <c r="E31" s="86"/>
      <c r="F31" s="86"/>
      <c r="G31" s="86"/>
      <c r="H31" s="86"/>
      <c r="I31" s="86"/>
      <c r="J31" s="86"/>
      <c r="K31" s="86"/>
      <c r="L31" s="80"/>
    </row>
    <row r="32" spans="2:12" s="79" customFormat="1" ht="14.4" customHeight="1" x14ac:dyDescent="0.3">
      <c r="B32" s="80"/>
      <c r="F32" s="89" t="s">
        <v>21</v>
      </c>
      <c r="I32" s="89" t="s">
        <v>20</v>
      </c>
      <c r="J32" s="89" t="s">
        <v>22</v>
      </c>
      <c r="L32" s="80"/>
    </row>
    <row r="33" spans="2:12" s="79" customFormat="1" ht="14.4" customHeight="1" x14ac:dyDescent="0.3">
      <c r="B33" s="80"/>
      <c r="D33" s="90" t="s">
        <v>23</v>
      </c>
      <c r="E33" s="78" t="s">
        <v>24</v>
      </c>
      <c r="F33" s="91">
        <f>ROUND((SUM(BE150:BE1188)),  2)</f>
        <v>0</v>
      </c>
      <c r="I33" s="92">
        <v>0.21</v>
      </c>
      <c r="J33" s="91">
        <f>ROUND(((SUM(BE150:BE1188))*I33),  2)</f>
        <v>0</v>
      </c>
      <c r="L33" s="80"/>
    </row>
    <row r="34" spans="2:12" s="79" customFormat="1" ht="14.4" customHeight="1" x14ac:dyDescent="0.3">
      <c r="B34" s="80"/>
      <c r="E34" s="78" t="s">
        <v>25</v>
      </c>
      <c r="F34" s="91">
        <f>ROUND((SUM(BF150:BF1188)),  2)</f>
        <v>0</v>
      </c>
      <c r="I34" s="92">
        <v>0.15</v>
      </c>
      <c r="J34" s="91">
        <f>ROUND(((SUM(BF150:BF1188))*I34),  2)</f>
        <v>0</v>
      </c>
      <c r="L34" s="80"/>
    </row>
    <row r="35" spans="2:12" s="79" customFormat="1" ht="14.4" hidden="1" customHeight="1" x14ac:dyDescent="0.3">
      <c r="B35" s="80"/>
      <c r="E35" s="78" t="s">
        <v>26</v>
      </c>
      <c r="F35" s="91">
        <f>ROUND((SUM(BG150:BG1188)),  2)</f>
        <v>0</v>
      </c>
      <c r="I35" s="92">
        <v>0.21</v>
      </c>
      <c r="J35" s="91">
        <f>0</f>
        <v>0</v>
      </c>
      <c r="L35" s="80"/>
    </row>
    <row r="36" spans="2:12" s="79" customFormat="1" ht="14.4" hidden="1" customHeight="1" x14ac:dyDescent="0.3">
      <c r="B36" s="80"/>
      <c r="E36" s="78" t="s">
        <v>27</v>
      </c>
      <c r="F36" s="91">
        <f>ROUND((SUM(BH150:BH1188)),  2)</f>
        <v>0</v>
      </c>
      <c r="I36" s="92">
        <v>0.15</v>
      </c>
      <c r="J36" s="91">
        <f>0</f>
        <v>0</v>
      </c>
      <c r="L36" s="80"/>
    </row>
    <row r="37" spans="2:12" s="79" customFormat="1" ht="14.4" hidden="1" customHeight="1" x14ac:dyDescent="0.3">
      <c r="B37" s="80"/>
      <c r="E37" s="78" t="s">
        <v>28</v>
      </c>
      <c r="F37" s="91">
        <f>ROUND((SUM(BI150:BI1188)),  2)</f>
        <v>0</v>
      </c>
      <c r="I37" s="92">
        <v>0</v>
      </c>
      <c r="J37" s="91">
        <f>0</f>
        <v>0</v>
      </c>
      <c r="L37" s="80"/>
    </row>
    <row r="38" spans="2:12" s="79" customFormat="1" ht="6.9" customHeight="1" x14ac:dyDescent="0.3">
      <c r="B38" s="80"/>
      <c r="L38" s="80"/>
    </row>
    <row r="39" spans="2:12" s="79" customFormat="1" ht="25.35" customHeight="1" x14ac:dyDescent="0.3">
      <c r="B39" s="80"/>
      <c r="C39" s="93"/>
      <c r="D39" s="94" t="s">
        <v>29</v>
      </c>
      <c r="E39" s="95"/>
      <c r="F39" s="95"/>
      <c r="G39" s="96" t="s">
        <v>30</v>
      </c>
      <c r="H39" s="97" t="s">
        <v>31</v>
      </c>
      <c r="I39" s="95"/>
      <c r="J39" s="98">
        <f>SUM(J30:J37)</f>
        <v>0</v>
      </c>
      <c r="K39" s="99"/>
      <c r="L39" s="80"/>
    </row>
    <row r="40" spans="2:12" s="79" customFormat="1" ht="14.4" customHeight="1" x14ac:dyDescent="0.3">
      <c r="B40" s="80"/>
      <c r="L40" s="80"/>
    </row>
    <row r="41" spans="2:12" ht="14.4" customHeight="1" x14ac:dyDescent="0.2">
      <c r="B41" s="75"/>
      <c r="L41" s="75"/>
    </row>
    <row r="42" spans="2:12" ht="14.4" customHeight="1" x14ac:dyDescent="0.2">
      <c r="B42" s="75"/>
      <c r="L42" s="75"/>
    </row>
    <row r="43" spans="2:12" ht="14.4" customHeight="1" x14ac:dyDescent="0.2">
      <c r="B43" s="75"/>
      <c r="L43" s="75"/>
    </row>
    <row r="44" spans="2:12" ht="14.4" customHeight="1" x14ac:dyDescent="0.2">
      <c r="B44" s="75"/>
      <c r="L44" s="75"/>
    </row>
    <row r="45" spans="2:12" ht="14.4" customHeight="1" x14ac:dyDescent="0.2">
      <c r="B45" s="75"/>
      <c r="L45" s="75"/>
    </row>
    <row r="46" spans="2:12" ht="14.4" customHeight="1" x14ac:dyDescent="0.2">
      <c r="B46" s="75"/>
      <c r="L46" s="75"/>
    </row>
    <row r="47" spans="2:12" ht="14.4" customHeight="1" x14ac:dyDescent="0.2">
      <c r="B47" s="75"/>
      <c r="L47" s="75"/>
    </row>
    <row r="48" spans="2:12" ht="14.4" customHeight="1" x14ac:dyDescent="0.2">
      <c r="B48" s="75"/>
      <c r="L48" s="75"/>
    </row>
    <row r="49" spans="2:12" ht="14.4" customHeight="1" x14ac:dyDescent="0.2">
      <c r="B49" s="75"/>
      <c r="L49" s="75"/>
    </row>
    <row r="50" spans="2:12" s="79" customFormat="1" ht="14.4" customHeight="1" x14ac:dyDescent="0.3">
      <c r="B50" s="80"/>
      <c r="D50" s="100" t="s">
        <v>1716</v>
      </c>
      <c r="E50" s="101"/>
      <c r="F50" s="101"/>
      <c r="G50" s="100" t="s">
        <v>1717</v>
      </c>
      <c r="H50" s="101"/>
      <c r="I50" s="101"/>
      <c r="J50" s="101"/>
      <c r="K50" s="101"/>
      <c r="L50" s="80"/>
    </row>
    <row r="51" spans="2:12" x14ac:dyDescent="0.2">
      <c r="B51" s="75"/>
      <c r="L51" s="75"/>
    </row>
    <row r="52" spans="2:12" x14ac:dyDescent="0.2">
      <c r="B52" s="75"/>
      <c r="L52" s="75"/>
    </row>
    <row r="53" spans="2:12" x14ac:dyDescent="0.2">
      <c r="B53" s="75"/>
      <c r="L53" s="75"/>
    </row>
    <row r="54" spans="2:12" x14ac:dyDescent="0.2">
      <c r="B54" s="75"/>
      <c r="L54" s="75"/>
    </row>
    <row r="55" spans="2:12" x14ac:dyDescent="0.2">
      <c r="B55" s="75"/>
      <c r="L55" s="75"/>
    </row>
    <row r="56" spans="2:12" x14ac:dyDescent="0.2">
      <c r="B56" s="75"/>
      <c r="L56" s="75"/>
    </row>
    <row r="57" spans="2:12" x14ac:dyDescent="0.2">
      <c r="B57" s="75"/>
      <c r="L57" s="75"/>
    </row>
    <row r="58" spans="2:12" x14ac:dyDescent="0.2">
      <c r="B58" s="75"/>
      <c r="L58" s="75"/>
    </row>
    <row r="59" spans="2:12" x14ac:dyDescent="0.2">
      <c r="B59" s="75"/>
      <c r="L59" s="75"/>
    </row>
    <row r="60" spans="2:12" x14ac:dyDescent="0.2">
      <c r="B60" s="75"/>
      <c r="L60" s="75"/>
    </row>
    <row r="61" spans="2:12" s="79" customFormat="1" ht="13.2" x14ac:dyDescent="0.3">
      <c r="B61" s="80"/>
      <c r="D61" s="102" t="s">
        <v>1718</v>
      </c>
      <c r="E61" s="103"/>
      <c r="F61" s="104" t="s">
        <v>1719</v>
      </c>
      <c r="G61" s="102" t="s">
        <v>1718</v>
      </c>
      <c r="H61" s="103"/>
      <c r="I61" s="103"/>
      <c r="J61" s="105" t="s">
        <v>1719</v>
      </c>
      <c r="K61" s="103"/>
      <c r="L61" s="80"/>
    </row>
    <row r="62" spans="2:12" x14ac:dyDescent="0.2">
      <c r="B62" s="75"/>
      <c r="L62" s="75"/>
    </row>
    <row r="63" spans="2:12" x14ac:dyDescent="0.2">
      <c r="B63" s="75"/>
      <c r="L63" s="75"/>
    </row>
    <row r="64" spans="2:12" x14ac:dyDescent="0.2">
      <c r="B64" s="75"/>
      <c r="L64" s="75"/>
    </row>
    <row r="65" spans="2:12" s="79" customFormat="1" ht="13.2" x14ac:dyDescent="0.3">
      <c r="B65" s="80"/>
      <c r="D65" s="100" t="s">
        <v>1720</v>
      </c>
      <c r="E65" s="101"/>
      <c r="F65" s="101"/>
      <c r="G65" s="100" t="s">
        <v>1721</v>
      </c>
      <c r="H65" s="101"/>
      <c r="I65" s="101"/>
      <c r="J65" s="101"/>
      <c r="K65" s="101"/>
      <c r="L65" s="80"/>
    </row>
    <row r="66" spans="2:12" x14ac:dyDescent="0.2">
      <c r="B66" s="75"/>
      <c r="L66" s="75"/>
    </row>
    <row r="67" spans="2:12" x14ac:dyDescent="0.2">
      <c r="B67" s="75"/>
      <c r="L67" s="75"/>
    </row>
    <row r="68" spans="2:12" x14ac:dyDescent="0.2">
      <c r="B68" s="75"/>
      <c r="L68" s="75"/>
    </row>
    <row r="69" spans="2:12" x14ac:dyDescent="0.2">
      <c r="B69" s="75"/>
      <c r="L69" s="75"/>
    </row>
    <row r="70" spans="2:12" x14ac:dyDescent="0.2">
      <c r="B70" s="75"/>
      <c r="L70" s="75"/>
    </row>
    <row r="71" spans="2:12" x14ac:dyDescent="0.2">
      <c r="B71" s="75"/>
      <c r="L71" s="75"/>
    </row>
    <row r="72" spans="2:12" x14ac:dyDescent="0.2">
      <c r="B72" s="75"/>
      <c r="L72" s="75"/>
    </row>
    <row r="73" spans="2:12" x14ac:dyDescent="0.2">
      <c r="B73" s="75"/>
      <c r="L73" s="75"/>
    </row>
    <row r="74" spans="2:12" x14ac:dyDescent="0.2">
      <c r="B74" s="75"/>
      <c r="L74" s="75"/>
    </row>
    <row r="75" spans="2:12" x14ac:dyDescent="0.2">
      <c r="B75" s="75"/>
      <c r="L75" s="75"/>
    </row>
    <row r="76" spans="2:12" s="79" customFormat="1" ht="13.2" x14ac:dyDescent="0.3">
      <c r="B76" s="80"/>
      <c r="D76" s="102" t="s">
        <v>1718</v>
      </c>
      <c r="E76" s="103"/>
      <c r="F76" s="104" t="s">
        <v>1719</v>
      </c>
      <c r="G76" s="102" t="s">
        <v>1718</v>
      </c>
      <c r="H76" s="103"/>
      <c r="I76" s="103"/>
      <c r="J76" s="105" t="s">
        <v>1719</v>
      </c>
      <c r="K76" s="103"/>
      <c r="L76" s="80"/>
    </row>
    <row r="77" spans="2:12" s="79" customFormat="1" ht="14.4" customHeight="1" x14ac:dyDescent="0.3">
      <c r="B77" s="106"/>
      <c r="C77" s="107"/>
      <c r="D77" s="107"/>
      <c r="E77" s="107"/>
      <c r="F77" s="107"/>
      <c r="G77" s="107"/>
      <c r="H77" s="107"/>
      <c r="I77" s="107"/>
      <c r="J77" s="107"/>
      <c r="K77" s="107"/>
      <c r="L77" s="80"/>
    </row>
    <row r="81" spans="2:47" s="79" customFormat="1" ht="6.9" customHeight="1" x14ac:dyDescent="0.3">
      <c r="B81" s="108"/>
      <c r="C81" s="109"/>
      <c r="D81" s="109"/>
      <c r="E81" s="109"/>
      <c r="F81" s="109"/>
      <c r="G81" s="109"/>
      <c r="H81" s="109"/>
      <c r="I81" s="109"/>
      <c r="J81" s="109"/>
      <c r="K81" s="109"/>
      <c r="L81" s="80"/>
    </row>
    <row r="82" spans="2:47" s="79" customFormat="1" ht="24.9" customHeight="1" x14ac:dyDescent="0.3">
      <c r="B82" s="80"/>
      <c r="C82" s="76" t="s">
        <v>41</v>
      </c>
      <c r="L82" s="80"/>
    </row>
    <row r="83" spans="2:47" s="79" customFormat="1" ht="6.9" customHeight="1" x14ac:dyDescent="0.3">
      <c r="B83" s="80"/>
      <c r="L83" s="80"/>
    </row>
    <row r="84" spans="2:47" s="79" customFormat="1" ht="12" customHeight="1" x14ac:dyDescent="0.3">
      <c r="B84" s="80"/>
      <c r="C84" s="78" t="s">
        <v>6</v>
      </c>
      <c r="L84" s="80"/>
    </row>
    <row r="85" spans="2:47" s="79" customFormat="1" ht="16.5" customHeight="1" x14ac:dyDescent="0.3">
      <c r="B85" s="80"/>
      <c r="E85" s="218" t="str">
        <f>E7</f>
        <v>Stavební úpravy BD Milín - blok B, Nádražní č.p. 205 - 207</v>
      </c>
      <c r="F85" s="219"/>
      <c r="G85" s="219"/>
      <c r="H85" s="219"/>
      <c r="L85" s="80"/>
    </row>
    <row r="86" spans="2:47" s="79" customFormat="1" ht="12" customHeight="1" x14ac:dyDescent="0.3">
      <c r="B86" s="80"/>
      <c r="C86" s="78" t="s">
        <v>39</v>
      </c>
      <c r="L86" s="80"/>
    </row>
    <row r="87" spans="2:47" s="79" customFormat="1" ht="16.5" customHeight="1" x14ac:dyDescent="0.3">
      <c r="B87" s="80"/>
      <c r="E87" s="216" t="str">
        <f>E9</f>
        <v>1 - Architektonicko-stavební část</v>
      </c>
      <c r="F87" s="217"/>
      <c r="G87" s="217"/>
      <c r="H87" s="217"/>
      <c r="L87" s="80"/>
    </row>
    <row r="88" spans="2:47" s="79" customFormat="1" ht="6.9" customHeight="1" x14ac:dyDescent="0.3">
      <c r="B88" s="80"/>
      <c r="L88" s="80"/>
    </row>
    <row r="89" spans="2:47" s="79" customFormat="1" ht="12" customHeight="1" x14ac:dyDescent="0.3">
      <c r="B89" s="80"/>
      <c r="C89" s="78" t="s">
        <v>10</v>
      </c>
      <c r="F89" s="81" t="str">
        <f>F12</f>
        <v xml:space="preserve"> </v>
      </c>
      <c r="I89" s="78" t="s">
        <v>12</v>
      </c>
      <c r="J89" s="82" t="str">
        <f>IF(J12="","",J12)</f>
        <v>1. 3. 2019</v>
      </c>
      <c r="L89" s="80"/>
    </row>
    <row r="90" spans="2:47" s="79" customFormat="1" ht="6.9" customHeight="1" x14ac:dyDescent="0.3">
      <c r="B90" s="80"/>
      <c r="L90" s="80"/>
    </row>
    <row r="91" spans="2:47" s="79" customFormat="1" ht="15.15" customHeight="1" x14ac:dyDescent="0.3">
      <c r="B91" s="80"/>
      <c r="C91" s="78" t="s">
        <v>13</v>
      </c>
      <c r="F91" s="81" t="str">
        <f>E15</f>
        <v xml:space="preserve"> </v>
      </c>
      <c r="I91" s="78" t="s">
        <v>16</v>
      </c>
      <c r="J91" s="85" t="str">
        <f>E21</f>
        <v xml:space="preserve"> </v>
      </c>
      <c r="L91" s="80"/>
    </row>
    <row r="92" spans="2:47" s="79" customFormat="1" ht="15.15" customHeight="1" x14ac:dyDescent="0.3">
      <c r="B92" s="80"/>
      <c r="C92" s="78" t="s">
        <v>1714</v>
      </c>
      <c r="F92" s="81" t="str">
        <f>IF(E18="","",E18)</f>
        <v xml:space="preserve"> </v>
      </c>
      <c r="I92" s="78" t="s">
        <v>1715</v>
      </c>
      <c r="J92" s="85" t="str">
        <f>E24</f>
        <v xml:space="preserve"> </v>
      </c>
      <c r="L92" s="80"/>
    </row>
    <row r="93" spans="2:47" s="79" customFormat="1" ht="10.35" customHeight="1" x14ac:dyDescent="0.3">
      <c r="B93" s="80"/>
      <c r="L93" s="80"/>
    </row>
    <row r="94" spans="2:47" s="79" customFormat="1" ht="29.25" customHeight="1" x14ac:dyDescent="0.3">
      <c r="B94" s="80"/>
      <c r="C94" s="110" t="s">
        <v>42</v>
      </c>
      <c r="D94" s="93"/>
      <c r="E94" s="93"/>
      <c r="F94" s="93"/>
      <c r="G94" s="93"/>
      <c r="H94" s="93"/>
      <c r="I94" s="93"/>
      <c r="J94" s="111" t="s">
        <v>43</v>
      </c>
      <c r="K94" s="93"/>
      <c r="L94" s="80"/>
    </row>
    <row r="95" spans="2:47" s="79" customFormat="1" ht="10.35" customHeight="1" x14ac:dyDescent="0.3">
      <c r="B95" s="80"/>
      <c r="L95" s="80"/>
    </row>
    <row r="96" spans="2:47" s="79" customFormat="1" ht="22.8" customHeight="1" x14ac:dyDescent="0.3">
      <c r="B96" s="80"/>
      <c r="C96" s="112" t="s">
        <v>1722</v>
      </c>
      <c r="J96" s="88">
        <f>J150</f>
        <v>0</v>
      </c>
      <c r="L96" s="80"/>
      <c r="AU96" s="72" t="s">
        <v>45</v>
      </c>
    </row>
    <row r="97" spans="2:12" s="114" customFormat="1" ht="24.9" customHeight="1" x14ac:dyDescent="0.3">
      <c r="B97" s="113"/>
      <c r="D97" s="115" t="s">
        <v>46</v>
      </c>
      <c r="E97" s="116"/>
      <c r="F97" s="116"/>
      <c r="G97" s="116"/>
      <c r="H97" s="116"/>
      <c r="I97" s="116"/>
      <c r="J97" s="117">
        <f>J151</f>
        <v>0</v>
      </c>
      <c r="L97" s="113"/>
    </row>
    <row r="98" spans="2:12" s="119" customFormat="1" ht="19.95" customHeight="1" x14ac:dyDescent="0.3">
      <c r="B98" s="118"/>
      <c r="D98" s="120" t="s">
        <v>47</v>
      </c>
      <c r="E98" s="121"/>
      <c r="F98" s="121"/>
      <c r="G98" s="121"/>
      <c r="H98" s="121"/>
      <c r="I98" s="121"/>
      <c r="J98" s="122">
        <f>J152</f>
        <v>0</v>
      </c>
      <c r="L98" s="118"/>
    </row>
    <row r="99" spans="2:12" s="119" customFormat="1" ht="19.95" customHeight="1" x14ac:dyDescent="0.3">
      <c r="B99" s="118"/>
      <c r="D99" s="120" t="s">
        <v>48</v>
      </c>
      <c r="E99" s="121"/>
      <c r="F99" s="121"/>
      <c r="G99" s="121"/>
      <c r="H99" s="121"/>
      <c r="I99" s="121"/>
      <c r="J99" s="122">
        <f>J201</f>
        <v>0</v>
      </c>
      <c r="L99" s="118"/>
    </row>
    <row r="100" spans="2:12" s="119" customFormat="1" ht="19.95" customHeight="1" x14ac:dyDescent="0.3">
      <c r="B100" s="118"/>
      <c r="D100" s="120" t="s">
        <v>49</v>
      </c>
      <c r="E100" s="121"/>
      <c r="F100" s="121"/>
      <c r="G100" s="121"/>
      <c r="H100" s="121"/>
      <c r="I100" s="121"/>
      <c r="J100" s="122">
        <f>J207</f>
        <v>0</v>
      </c>
      <c r="L100" s="118"/>
    </row>
    <row r="101" spans="2:12" s="119" customFormat="1" ht="19.95" customHeight="1" x14ac:dyDescent="0.3">
      <c r="B101" s="118"/>
      <c r="D101" s="120" t="s">
        <v>50</v>
      </c>
      <c r="E101" s="121"/>
      <c r="F101" s="121"/>
      <c r="G101" s="121"/>
      <c r="H101" s="121"/>
      <c r="I101" s="121"/>
      <c r="J101" s="122">
        <f>J216</f>
        <v>0</v>
      </c>
      <c r="L101" s="118"/>
    </row>
    <row r="102" spans="2:12" s="119" customFormat="1" ht="19.95" customHeight="1" x14ac:dyDescent="0.3">
      <c r="B102" s="118"/>
      <c r="D102" s="120" t="s">
        <v>51</v>
      </c>
      <c r="E102" s="121"/>
      <c r="F102" s="121"/>
      <c r="G102" s="121"/>
      <c r="H102" s="121"/>
      <c r="I102" s="121"/>
      <c r="J102" s="122">
        <f>J260</f>
        <v>0</v>
      </c>
      <c r="L102" s="118"/>
    </row>
    <row r="103" spans="2:12" s="119" customFormat="1" ht="19.95" customHeight="1" x14ac:dyDescent="0.3">
      <c r="B103" s="118"/>
      <c r="D103" s="120" t="s">
        <v>52</v>
      </c>
      <c r="E103" s="121"/>
      <c r="F103" s="121"/>
      <c r="G103" s="121"/>
      <c r="H103" s="121"/>
      <c r="I103" s="121"/>
      <c r="J103" s="122">
        <f>J507</f>
        <v>0</v>
      </c>
      <c r="L103" s="118"/>
    </row>
    <row r="104" spans="2:12" s="119" customFormat="1" ht="19.95" customHeight="1" x14ac:dyDescent="0.3">
      <c r="B104" s="118"/>
      <c r="D104" s="120" t="s">
        <v>53</v>
      </c>
      <c r="E104" s="121"/>
      <c r="F104" s="121"/>
      <c r="G104" s="121"/>
      <c r="H104" s="121"/>
      <c r="I104" s="121"/>
      <c r="J104" s="122">
        <f>J538</f>
        <v>0</v>
      </c>
      <c r="L104" s="118"/>
    </row>
    <row r="105" spans="2:12" s="119" customFormat="1" ht="19.95" customHeight="1" x14ac:dyDescent="0.3">
      <c r="B105" s="118"/>
      <c r="D105" s="120" t="s">
        <v>54</v>
      </c>
      <c r="E105" s="121"/>
      <c r="F105" s="121"/>
      <c r="G105" s="121"/>
      <c r="H105" s="121"/>
      <c r="I105" s="121"/>
      <c r="J105" s="122">
        <f>J547</f>
        <v>0</v>
      </c>
      <c r="L105" s="118"/>
    </row>
    <row r="106" spans="2:12" s="119" customFormat="1" ht="19.95" customHeight="1" x14ac:dyDescent="0.3">
      <c r="B106" s="118"/>
      <c r="D106" s="120" t="s">
        <v>55</v>
      </c>
      <c r="E106" s="121"/>
      <c r="F106" s="121"/>
      <c r="G106" s="121"/>
      <c r="H106" s="121"/>
      <c r="I106" s="121"/>
      <c r="J106" s="122">
        <f>J563</f>
        <v>0</v>
      </c>
      <c r="L106" s="118"/>
    </row>
    <row r="107" spans="2:12" s="119" customFormat="1" ht="19.95" customHeight="1" x14ac:dyDescent="0.3">
      <c r="B107" s="118"/>
      <c r="D107" s="120" t="s">
        <v>56</v>
      </c>
      <c r="E107" s="121"/>
      <c r="F107" s="121"/>
      <c r="G107" s="121"/>
      <c r="H107" s="121"/>
      <c r="I107" s="121"/>
      <c r="J107" s="122">
        <f>J584</f>
        <v>0</v>
      </c>
      <c r="L107" s="118"/>
    </row>
    <row r="108" spans="2:12" s="119" customFormat="1" ht="19.95" customHeight="1" x14ac:dyDescent="0.3">
      <c r="B108" s="118"/>
      <c r="D108" s="120" t="s">
        <v>57</v>
      </c>
      <c r="E108" s="121"/>
      <c r="F108" s="121"/>
      <c r="G108" s="121"/>
      <c r="H108" s="121"/>
      <c r="I108" s="121"/>
      <c r="J108" s="122">
        <f>J618</f>
        <v>0</v>
      </c>
      <c r="L108" s="118"/>
    </row>
    <row r="109" spans="2:12" s="119" customFormat="1" ht="19.95" customHeight="1" x14ac:dyDescent="0.3">
      <c r="B109" s="118"/>
      <c r="D109" s="120" t="s">
        <v>58</v>
      </c>
      <c r="E109" s="121"/>
      <c r="F109" s="121"/>
      <c r="G109" s="121"/>
      <c r="H109" s="121"/>
      <c r="I109" s="121"/>
      <c r="J109" s="122">
        <f>J632</f>
        <v>0</v>
      </c>
      <c r="L109" s="118"/>
    </row>
    <row r="110" spans="2:12" s="114" customFormat="1" ht="24.9" customHeight="1" x14ac:dyDescent="0.3">
      <c r="B110" s="113"/>
      <c r="D110" s="115" t="s">
        <v>59</v>
      </c>
      <c r="E110" s="116"/>
      <c r="F110" s="116"/>
      <c r="G110" s="116"/>
      <c r="H110" s="116"/>
      <c r="I110" s="116"/>
      <c r="J110" s="117">
        <f>J634</f>
        <v>0</v>
      </c>
      <c r="L110" s="113"/>
    </row>
    <row r="111" spans="2:12" s="119" customFormat="1" ht="19.95" customHeight="1" x14ac:dyDescent="0.3">
      <c r="B111" s="118"/>
      <c r="D111" s="120" t="s">
        <v>60</v>
      </c>
      <c r="E111" s="121"/>
      <c r="F111" s="121"/>
      <c r="G111" s="121"/>
      <c r="H111" s="121"/>
      <c r="I111" s="121"/>
      <c r="J111" s="122">
        <f>J635</f>
        <v>0</v>
      </c>
      <c r="L111" s="118"/>
    </row>
    <row r="112" spans="2:12" s="119" customFormat="1" ht="19.95" customHeight="1" x14ac:dyDescent="0.3">
      <c r="B112" s="118"/>
      <c r="D112" s="120" t="s">
        <v>61</v>
      </c>
      <c r="E112" s="121"/>
      <c r="F112" s="121"/>
      <c r="G112" s="121"/>
      <c r="H112" s="121"/>
      <c r="I112" s="121"/>
      <c r="J112" s="122">
        <f>J676</f>
        <v>0</v>
      </c>
      <c r="L112" s="118"/>
    </row>
    <row r="113" spans="2:12" s="119" customFormat="1" ht="19.95" customHeight="1" x14ac:dyDescent="0.3">
      <c r="B113" s="118"/>
      <c r="D113" s="120" t="s">
        <v>62</v>
      </c>
      <c r="E113" s="121"/>
      <c r="F113" s="121"/>
      <c r="G113" s="121"/>
      <c r="H113" s="121"/>
      <c r="I113" s="121"/>
      <c r="J113" s="122">
        <f>J712</f>
        <v>0</v>
      </c>
      <c r="L113" s="118"/>
    </row>
    <row r="114" spans="2:12" s="119" customFormat="1" ht="19.95" customHeight="1" x14ac:dyDescent="0.3">
      <c r="B114" s="118"/>
      <c r="D114" s="120" t="s">
        <v>63</v>
      </c>
      <c r="E114" s="121"/>
      <c r="F114" s="121"/>
      <c r="G114" s="121"/>
      <c r="H114" s="121"/>
      <c r="I114" s="121"/>
      <c r="J114" s="122">
        <f>J745</f>
        <v>0</v>
      </c>
      <c r="L114" s="118"/>
    </row>
    <row r="115" spans="2:12" s="119" customFormat="1" ht="19.95" customHeight="1" x14ac:dyDescent="0.3">
      <c r="B115" s="118"/>
      <c r="D115" s="120" t="s">
        <v>64</v>
      </c>
      <c r="E115" s="121"/>
      <c r="F115" s="121"/>
      <c r="G115" s="121"/>
      <c r="H115" s="121"/>
      <c r="I115" s="121"/>
      <c r="J115" s="122">
        <f>J753</f>
        <v>0</v>
      </c>
      <c r="L115" s="118"/>
    </row>
    <row r="116" spans="2:12" s="119" customFormat="1" ht="19.95" customHeight="1" x14ac:dyDescent="0.3">
      <c r="B116" s="118"/>
      <c r="D116" s="120" t="s">
        <v>65</v>
      </c>
      <c r="E116" s="121"/>
      <c r="F116" s="121"/>
      <c r="G116" s="121"/>
      <c r="H116" s="121"/>
      <c r="I116" s="121"/>
      <c r="J116" s="122">
        <f>J825</f>
        <v>0</v>
      </c>
      <c r="L116" s="118"/>
    </row>
    <row r="117" spans="2:12" s="119" customFormat="1" ht="19.95" customHeight="1" x14ac:dyDescent="0.3">
      <c r="B117" s="118"/>
      <c r="D117" s="120" t="s">
        <v>66</v>
      </c>
      <c r="E117" s="121"/>
      <c r="F117" s="121"/>
      <c r="G117" s="121"/>
      <c r="H117" s="121"/>
      <c r="I117" s="121"/>
      <c r="J117" s="122">
        <f>J872</f>
        <v>0</v>
      </c>
      <c r="L117" s="118"/>
    </row>
    <row r="118" spans="2:12" s="119" customFormat="1" ht="19.95" customHeight="1" x14ac:dyDescent="0.3">
      <c r="B118" s="118"/>
      <c r="D118" s="120" t="s">
        <v>67</v>
      </c>
      <c r="E118" s="121"/>
      <c r="F118" s="121"/>
      <c r="G118" s="121"/>
      <c r="H118" s="121"/>
      <c r="I118" s="121"/>
      <c r="J118" s="122">
        <f>J932</f>
        <v>0</v>
      </c>
      <c r="L118" s="118"/>
    </row>
    <row r="119" spans="2:12" s="119" customFormat="1" ht="19.95" customHeight="1" x14ac:dyDescent="0.3">
      <c r="B119" s="118"/>
      <c r="D119" s="120" t="s">
        <v>68</v>
      </c>
      <c r="E119" s="121"/>
      <c r="F119" s="121"/>
      <c r="G119" s="121"/>
      <c r="H119" s="121"/>
      <c r="I119" s="121"/>
      <c r="J119" s="122">
        <f>J958</f>
        <v>0</v>
      </c>
      <c r="L119" s="118"/>
    </row>
    <row r="120" spans="2:12" s="119" customFormat="1" ht="19.95" customHeight="1" x14ac:dyDescent="0.3">
      <c r="B120" s="118"/>
      <c r="D120" s="120" t="s">
        <v>69</v>
      </c>
      <c r="E120" s="121"/>
      <c r="F120" s="121"/>
      <c r="G120" s="121"/>
      <c r="H120" s="121"/>
      <c r="I120" s="121"/>
      <c r="J120" s="122">
        <f>J1108</f>
        <v>0</v>
      </c>
      <c r="L120" s="118"/>
    </row>
    <row r="121" spans="2:12" s="119" customFormat="1" ht="19.95" customHeight="1" x14ac:dyDescent="0.3">
      <c r="B121" s="118"/>
      <c r="D121" s="120" t="s">
        <v>70</v>
      </c>
      <c r="E121" s="121"/>
      <c r="F121" s="121"/>
      <c r="G121" s="121"/>
      <c r="H121" s="121"/>
      <c r="I121" s="121"/>
      <c r="J121" s="122">
        <f>J1130</f>
        <v>0</v>
      </c>
      <c r="L121" s="118"/>
    </row>
    <row r="122" spans="2:12" s="119" customFormat="1" ht="19.95" customHeight="1" x14ac:dyDescent="0.3">
      <c r="B122" s="118"/>
      <c r="D122" s="120" t="s">
        <v>71</v>
      </c>
      <c r="E122" s="121"/>
      <c r="F122" s="121"/>
      <c r="G122" s="121"/>
      <c r="H122" s="121"/>
      <c r="I122" s="121"/>
      <c r="J122" s="122">
        <f>J1149</f>
        <v>0</v>
      </c>
      <c r="L122" s="118"/>
    </row>
    <row r="123" spans="2:12" s="119" customFormat="1" ht="19.95" customHeight="1" x14ac:dyDescent="0.3">
      <c r="B123" s="118"/>
      <c r="D123" s="120" t="s">
        <v>72</v>
      </c>
      <c r="E123" s="121"/>
      <c r="F123" s="121"/>
      <c r="G123" s="121"/>
      <c r="H123" s="121"/>
      <c r="I123" s="121"/>
      <c r="J123" s="122">
        <f>J1166</f>
        <v>0</v>
      </c>
      <c r="L123" s="118"/>
    </row>
    <row r="124" spans="2:12" s="114" customFormat="1" ht="24.9" customHeight="1" x14ac:dyDescent="0.3">
      <c r="B124" s="113"/>
      <c r="D124" s="115" t="s">
        <v>73</v>
      </c>
      <c r="E124" s="116"/>
      <c r="F124" s="116"/>
      <c r="G124" s="116"/>
      <c r="H124" s="116"/>
      <c r="I124" s="116"/>
      <c r="J124" s="117">
        <f>J1171</f>
        <v>0</v>
      </c>
      <c r="L124" s="113"/>
    </row>
    <row r="125" spans="2:12" s="114" customFormat="1" ht="24.9" customHeight="1" x14ac:dyDescent="0.3">
      <c r="B125" s="113"/>
      <c r="D125" s="115" t="s">
        <v>74</v>
      </c>
      <c r="E125" s="116"/>
      <c r="F125" s="116"/>
      <c r="G125" s="116"/>
      <c r="H125" s="116"/>
      <c r="I125" s="116"/>
      <c r="J125" s="117">
        <f>J1176</f>
        <v>0</v>
      </c>
      <c r="L125" s="113"/>
    </row>
    <row r="126" spans="2:12" s="119" customFormat="1" ht="19.95" customHeight="1" x14ac:dyDescent="0.3">
      <c r="B126" s="118"/>
      <c r="D126" s="120" t="s">
        <v>75</v>
      </c>
      <c r="E126" s="121"/>
      <c r="F126" s="121"/>
      <c r="G126" s="121"/>
      <c r="H126" s="121"/>
      <c r="I126" s="121"/>
      <c r="J126" s="122">
        <f>J1177</f>
        <v>0</v>
      </c>
      <c r="L126" s="118"/>
    </row>
    <row r="127" spans="2:12" s="119" customFormat="1" ht="19.95" customHeight="1" x14ac:dyDescent="0.3">
      <c r="B127" s="118"/>
      <c r="D127" s="120" t="s">
        <v>76</v>
      </c>
      <c r="E127" s="121"/>
      <c r="F127" s="121"/>
      <c r="G127" s="121"/>
      <c r="H127" s="121"/>
      <c r="I127" s="121"/>
      <c r="J127" s="122">
        <f>J1180</f>
        <v>0</v>
      </c>
      <c r="L127" s="118"/>
    </row>
    <row r="128" spans="2:12" s="119" customFormat="1" ht="19.95" customHeight="1" x14ac:dyDescent="0.3">
      <c r="B128" s="118"/>
      <c r="D128" s="120" t="s">
        <v>77</v>
      </c>
      <c r="E128" s="121"/>
      <c r="F128" s="121"/>
      <c r="G128" s="121"/>
      <c r="H128" s="121"/>
      <c r="I128" s="121"/>
      <c r="J128" s="122">
        <f>J1182</f>
        <v>0</v>
      </c>
      <c r="L128" s="118"/>
    </row>
    <row r="129" spans="2:12" s="119" customFormat="1" ht="19.95" customHeight="1" x14ac:dyDescent="0.3">
      <c r="B129" s="118"/>
      <c r="D129" s="120" t="s">
        <v>78</v>
      </c>
      <c r="E129" s="121"/>
      <c r="F129" s="121"/>
      <c r="G129" s="121"/>
      <c r="H129" s="121"/>
      <c r="I129" s="121"/>
      <c r="J129" s="122">
        <f>J1185</f>
        <v>0</v>
      </c>
      <c r="L129" s="118"/>
    </row>
    <row r="130" spans="2:12" s="119" customFormat="1" ht="19.95" customHeight="1" x14ac:dyDescent="0.3">
      <c r="B130" s="118"/>
      <c r="D130" s="120" t="s">
        <v>79</v>
      </c>
      <c r="E130" s="121"/>
      <c r="F130" s="121"/>
      <c r="G130" s="121"/>
      <c r="H130" s="121"/>
      <c r="I130" s="121"/>
      <c r="J130" s="122">
        <f>J1187</f>
        <v>0</v>
      </c>
      <c r="L130" s="118"/>
    </row>
    <row r="131" spans="2:12" s="79" customFormat="1" ht="21.75" customHeight="1" x14ac:dyDescent="0.3">
      <c r="B131" s="80"/>
      <c r="L131" s="80"/>
    </row>
    <row r="132" spans="2:12" s="79" customFormat="1" ht="6.9" customHeight="1" x14ac:dyDescent="0.3">
      <c r="B132" s="106"/>
      <c r="C132" s="107"/>
      <c r="D132" s="107"/>
      <c r="E132" s="107"/>
      <c r="F132" s="107"/>
      <c r="G132" s="107"/>
      <c r="H132" s="107"/>
      <c r="I132" s="107"/>
      <c r="J132" s="107"/>
      <c r="K132" s="107"/>
      <c r="L132" s="80"/>
    </row>
    <row r="136" spans="2:12" s="79" customFormat="1" ht="6.9" customHeight="1" x14ac:dyDescent="0.3">
      <c r="B136" s="108"/>
      <c r="C136" s="109"/>
      <c r="D136" s="109"/>
      <c r="E136" s="109"/>
      <c r="F136" s="109"/>
      <c r="G136" s="109"/>
      <c r="H136" s="109"/>
      <c r="I136" s="109"/>
      <c r="J136" s="109"/>
      <c r="K136" s="109"/>
      <c r="L136" s="80"/>
    </row>
    <row r="137" spans="2:12" s="79" customFormat="1" ht="24.9" customHeight="1" x14ac:dyDescent="0.3">
      <c r="B137" s="80"/>
      <c r="C137" s="76" t="s">
        <v>80</v>
      </c>
      <c r="L137" s="80"/>
    </row>
    <row r="138" spans="2:12" s="79" customFormat="1" ht="6.9" customHeight="1" x14ac:dyDescent="0.3">
      <c r="B138" s="80"/>
      <c r="L138" s="80"/>
    </row>
    <row r="139" spans="2:12" s="79" customFormat="1" ht="12" customHeight="1" x14ac:dyDescent="0.3">
      <c r="B139" s="80"/>
      <c r="C139" s="78" t="s">
        <v>6</v>
      </c>
      <c r="L139" s="80"/>
    </row>
    <row r="140" spans="2:12" s="79" customFormat="1" ht="16.5" customHeight="1" x14ac:dyDescent="0.3">
      <c r="B140" s="80"/>
      <c r="E140" s="218" t="str">
        <f>E7</f>
        <v>Stavební úpravy BD Milín - blok B, Nádražní č.p. 205 - 207</v>
      </c>
      <c r="F140" s="219"/>
      <c r="G140" s="219"/>
      <c r="H140" s="219"/>
      <c r="L140" s="80"/>
    </row>
    <row r="141" spans="2:12" s="79" customFormat="1" ht="12" customHeight="1" x14ac:dyDescent="0.3">
      <c r="B141" s="80"/>
      <c r="C141" s="78" t="s">
        <v>39</v>
      </c>
      <c r="L141" s="80"/>
    </row>
    <row r="142" spans="2:12" s="79" customFormat="1" ht="16.5" customHeight="1" x14ac:dyDescent="0.3">
      <c r="B142" s="80"/>
      <c r="E142" s="216" t="str">
        <f>E9</f>
        <v>1 - Architektonicko-stavební část</v>
      </c>
      <c r="F142" s="217"/>
      <c r="G142" s="217"/>
      <c r="H142" s="217"/>
      <c r="L142" s="80"/>
    </row>
    <row r="143" spans="2:12" s="79" customFormat="1" ht="6.9" customHeight="1" x14ac:dyDescent="0.3">
      <c r="B143" s="80"/>
      <c r="L143" s="80"/>
    </row>
    <row r="144" spans="2:12" s="79" customFormat="1" ht="12" customHeight="1" x14ac:dyDescent="0.3">
      <c r="B144" s="80"/>
      <c r="C144" s="78" t="s">
        <v>10</v>
      </c>
      <c r="F144" s="81" t="str">
        <f>F12</f>
        <v xml:space="preserve"> </v>
      </c>
      <c r="I144" s="78" t="s">
        <v>12</v>
      </c>
      <c r="J144" s="82" t="str">
        <f>IF(J12="","",J12)</f>
        <v>1. 3. 2019</v>
      </c>
      <c r="L144" s="80"/>
    </row>
    <row r="145" spans="2:65" s="79" customFormat="1" ht="6.9" customHeight="1" x14ac:dyDescent="0.3">
      <c r="B145" s="80"/>
      <c r="L145" s="80"/>
    </row>
    <row r="146" spans="2:65" s="79" customFormat="1" ht="15.15" customHeight="1" x14ac:dyDescent="0.3">
      <c r="B146" s="80"/>
      <c r="C146" s="78" t="s">
        <v>13</v>
      </c>
      <c r="F146" s="81" t="str">
        <f>E15</f>
        <v xml:space="preserve"> </v>
      </c>
      <c r="I146" s="78" t="s">
        <v>16</v>
      </c>
      <c r="J146" s="85" t="str">
        <f>E21</f>
        <v xml:space="preserve"> </v>
      </c>
      <c r="L146" s="80"/>
    </row>
    <row r="147" spans="2:65" s="79" customFormat="1" ht="15.15" customHeight="1" x14ac:dyDescent="0.3">
      <c r="B147" s="80"/>
      <c r="C147" s="78" t="s">
        <v>1714</v>
      </c>
      <c r="F147" s="81" t="str">
        <f>IF(E18="","",E18)</f>
        <v xml:space="preserve"> </v>
      </c>
      <c r="I147" s="78" t="s">
        <v>1715</v>
      </c>
      <c r="J147" s="85" t="str">
        <f>E24</f>
        <v xml:space="preserve"> </v>
      </c>
      <c r="L147" s="80"/>
    </row>
    <row r="148" spans="2:65" s="79" customFormat="1" ht="10.35" customHeight="1" x14ac:dyDescent="0.3">
      <c r="B148" s="80"/>
      <c r="L148" s="80"/>
    </row>
    <row r="149" spans="2:65" s="131" customFormat="1" ht="29.25" customHeight="1" x14ac:dyDescent="0.3">
      <c r="B149" s="123"/>
      <c r="C149" s="124" t="s">
        <v>81</v>
      </c>
      <c r="D149" s="125" t="s">
        <v>33</v>
      </c>
      <c r="E149" s="125" t="s">
        <v>32</v>
      </c>
      <c r="F149" s="125" t="s">
        <v>82</v>
      </c>
      <c r="G149" s="125" t="s">
        <v>83</v>
      </c>
      <c r="H149" s="125" t="s">
        <v>84</v>
      </c>
      <c r="I149" s="125" t="s">
        <v>85</v>
      </c>
      <c r="J149" s="126" t="s">
        <v>43</v>
      </c>
      <c r="K149" s="127" t="s">
        <v>86</v>
      </c>
      <c r="L149" s="123"/>
      <c r="M149" s="128" t="s">
        <v>0</v>
      </c>
      <c r="N149" s="129" t="s">
        <v>23</v>
      </c>
      <c r="O149" s="129" t="s">
        <v>87</v>
      </c>
      <c r="P149" s="129" t="s">
        <v>88</v>
      </c>
      <c r="Q149" s="129" t="s">
        <v>1723</v>
      </c>
      <c r="R149" s="129" t="s">
        <v>1724</v>
      </c>
      <c r="S149" s="129" t="s">
        <v>89</v>
      </c>
      <c r="T149" s="130" t="s">
        <v>90</v>
      </c>
    </row>
    <row r="150" spans="2:65" s="79" customFormat="1" ht="22.8" customHeight="1" x14ac:dyDescent="0.3">
      <c r="B150" s="80"/>
      <c r="C150" s="132" t="s">
        <v>44</v>
      </c>
      <c r="J150" s="133">
        <f>BK150</f>
        <v>0</v>
      </c>
      <c r="L150" s="80"/>
      <c r="M150" s="134"/>
      <c r="N150" s="86"/>
      <c r="O150" s="86"/>
      <c r="P150" s="135">
        <f>P151+P634+P1171+P1176</f>
        <v>9758.2413019999985</v>
      </c>
      <c r="Q150" s="86"/>
      <c r="R150" s="135">
        <f>R151+R634+R1171+R1176</f>
        <v>161.93344901500001</v>
      </c>
      <c r="S150" s="86"/>
      <c r="T150" s="136">
        <f>T151+T634+T1171+T1176</f>
        <v>132.93222889999998</v>
      </c>
      <c r="AT150" s="72" t="s">
        <v>34</v>
      </c>
      <c r="AU150" s="72" t="s">
        <v>45</v>
      </c>
      <c r="BK150" s="137">
        <f>BK151+BK634+BK1171+BK1176</f>
        <v>0</v>
      </c>
    </row>
    <row r="151" spans="2:65" s="139" customFormat="1" ht="25.95" customHeight="1" x14ac:dyDescent="0.25">
      <c r="B151" s="138"/>
      <c r="D151" s="140" t="s">
        <v>34</v>
      </c>
      <c r="E151" s="141" t="s">
        <v>91</v>
      </c>
      <c r="F151" s="141" t="s">
        <v>92</v>
      </c>
      <c r="J151" s="142">
        <f>BK151</f>
        <v>0</v>
      </c>
      <c r="L151" s="138"/>
      <c r="M151" s="143"/>
      <c r="P151" s="144">
        <f>P152+P201+P207+P216+P260+P507+P538+P547+P563+P584+P618+P632</f>
        <v>5987.3376769999995</v>
      </c>
      <c r="R151" s="144">
        <f>R152+R201+R207+R216+R260+R507+R538+R547+R563+R584+R618+R632</f>
        <v>129.67783541</v>
      </c>
      <c r="T151" s="145">
        <f>T152+T201+T207+T216+T260+T507+T538+T547+T563+T584+T618+T632</f>
        <v>125.552195</v>
      </c>
      <c r="AR151" s="140" t="s">
        <v>36</v>
      </c>
      <c r="AT151" s="146" t="s">
        <v>34</v>
      </c>
      <c r="AU151" s="146" t="s">
        <v>35</v>
      </c>
      <c r="AY151" s="140" t="s">
        <v>93</v>
      </c>
      <c r="BK151" s="147">
        <f>BK152+BK201+BK207+BK216+BK260+BK507+BK538+BK547+BK563+BK584+BK618+BK632</f>
        <v>0</v>
      </c>
    </row>
    <row r="152" spans="2:65" s="139" customFormat="1" ht="22.8" customHeight="1" x14ac:dyDescent="0.25">
      <c r="B152" s="138"/>
      <c r="D152" s="140" t="s">
        <v>34</v>
      </c>
      <c r="E152" s="148" t="s">
        <v>36</v>
      </c>
      <c r="F152" s="148" t="s">
        <v>94</v>
      </c>
      <c r="J152" s="149">
        <f>BK152</f>
        <v>0</v>
      </c>
      <c r="L152" s="138"/>
      <c r="M152" s="143"/>
      <c r="P152" s="144">
        <f>SUM(P153:P200)</f>
        <v>438.51403999999997</v>
      </c>
      <c r="R152" s="144">
        <f>SUM(R153:R200)</f>
        <v>0.73777099999999995</v>
      </c>
      <c r="T152" s="145">
        <f>SUM(T153:T200)</f>
        <v>27.514499999999998</v>
      </c>
      <c r="AR152" s="140" t="s">
        <v>36</v>
      </c>
      <c r="AT152" s="146" t="s">
        <v>34</v>
      </c>
      <c r="AU152" s="146" t="s">
        <v>36</v>
      </c>
      <c r="AY152" s="140" t="s">
        <v>93</v>
      </c>
      <c r="BK152" s="147">
        <f>SUM(BK153:BK200)</f>
        <v>0</v>
      </c>
    </row>
    <row r="153" spans="2:65" s="79" customFormat="1" ht="24" customHeight="1" x14ac:dyDescent="0.3">
      <c r="B153" s="150"/>
      <c r="C153" s="151" t="s">
        <v>36</v>
      </c>
      <c r="D153" s="151" t="s">
        <v>95</v>
      </c>
      <c r="E153" s="152" t="s">
        <v>96</v>
      </c>
      <c r="F153" s="153" t="s">
        <v>97</v>
      </c>
      <c r="G153" s="154" t="s">
        <v>98</v>
      </c>
      <c r="H153" s="155">
        <v>84.66</v>
      </c>
      <c r="I153" s="156"/>
      <c r="J153" s="156">
        <f>ROUND(I153*H153,2)</f>
        <v>0</v>
      </c>
      <c r="K153" s="153" t="s">
        <v>99</v>
      </c>
      <c r="L153" s="80"/>
      <c r="M153" s="157" t="s">
        <v>0</v>
      </c>
      <c r="N153" s="158" t="s">
        <v>24</v>
      </c>
      <c r="O153" s="159">
        <v>2.5369999999999999</v>
      </c>
      <c r="P153" s="159">
        <f>O153*H153</f>
        <v>214.78241999999997</v>
      </c>
      <c r="Q153" s="159">
        <v>0</v>
      </c>
      <c r="R153" s="159">
        <f>Q153*H153</f>
        <v>0</v>
      </c>
      <c r="S153" s="159">
        <v>0.32500000000000001</v>
      </c>
      <c r="T153" s="160">
        <f>S153*H153</f>
        <v>27.514499999999998</v>
      </c>
      <c r="AR153" s="161" t="s">
        <v>100</v>
      </c>
      <c r="AT153" s="161" t="s">
        <v>95</v>
      </c>
      <c r="AU153" s="161" t="s">
        <v>38</v>
      </c>
      <c r="AY153" s="72" t="s">
        <v>93</v>
      </c>
      <c r="BE153" s="162">
        <f>IF(N153="základní",J153,0)</f>
        <v>0</v>
      </c>
      <c r="BF153" s="162">
        <f>IF(N153="snížená",J153,0)</f>
        <v>0</v>
      </c>
      <c r="BG153" s="162">
        <f>IF(N153="zákl. přenesená",J153,0)</f>
        <v>0</v>
      </c>
      <c r="BH153" s="162">
        <f>IF(N153="sníž. přenesená",J153,0)</f>
        <v>0</v>
      </c>
      <c r="BI153" s="162">
        <f>IF(N153="nulová",J153,0)</f>
        <v>0</v>
      </c>
      <c r="BJ153" s="72" t="s">
        <v>36</v>
      </c>
      <c r="BK153" s="162">
        <f>ROUND(I153*H153,2)</f>
        <v>0</v>
      </c>
      <c r="BL153" s="72" t="s">
        <v>100</v>
      </c>
      <c r="BM153" s="161" t="s">
        <v>101</v>
      </c>
    </row>
    <row r="154" spans="2:65" s="164" customFormat="1" x14ac:dyDescent="0.3">
      <c r="B154" s="163"/>
      <c r="D154" s="165" t="s">
        <v>102</v>
      </c>
      <c r="E154" s="166" t="s">
        <v>0</v>
      </c>
      <c r="F154" s="167" t="s">
        <v>103</v>
      </c>
      <c r="H154" s="166" t="s">
        <v>0</v>
      </c>
      <c r="L154" s="163"/>
      <c r="M154" s="168"/>
      <c r="T154" s="169"/>
      <c r="AT154" s="166" t="s">
        <v>102</v>
      </c>
      <c r="AU154" s="166" t="s">
        <v>38</v>
      </c>
      <c r="AV154" s="164" t="s">
        <v>36</v>
      </c>
      <c r="AW154" s="164" t="s">
        <v>17</v>
      </c>
      <c r="AX154" s="164" t="s">
        <v>35</v>
      </c>
      <c r="AY154" s="166" t="s">
        <v>93</v>
      </c>
    </row>
    <row r="155" spans="2:65" s="171" customFormat="1" ht="20.399999999999999" x14ac:dyDescent="0.3">
      <c r="B155" s="170"/>
      <c r="D155" s="165" t="s">
        <v>102</v>
      </c>
      <c r="E155" s="172" t="s">
        <v>0</v>
      </c>
      <c r="F155" s="173" t="s">
        <v>104</v>
      </c>
      <c r="H155" s="174">
        <v>84.66</v>
      </c>
      <c r="L155" s="170"/>
      <c r="M155" s="175"/>
      <c r="T155" s="176"/>
      <c r="AT155" s="172" t="s">
        <v>102</v>
      </c>
      <c r="AU155" s="172" t="s">
        <v>38</v>
      </c>
      <c r="AV155" s="171" t="s">
        <v>38</v>
      </c>
      <c r="AW155" s="171" t="s">
        <v>17</v>
      </c>
      <c r="AX155" s="171" t="s">
        <v>35</v>
      </c>
      <c r="AY155" s="172" t="s">
        <v>93</v>
      </c>
    </row>
    <row r="156" spans="2:65" s="79" customFormat="1" ht="24" customHeight="1" x14ac:dyDescent="0.3">
      <c r="B156" s="150"/>
      <c r="C156" s="151" t="s">
        <v>38</v>
      </c>
      <c r="D156" s="151" t="s">
        <v>95</v>
      </c>
      <c r="E156" s="152" t="s">
        <v>105</v>
      </c>
      <c r="F156" s="153" t="s">
        <v>106</v>
      </c>
      <c r="G156" s="154" t="s">
        <v>107</v>
      </c>
      <c r="H156" s="155">
        <v>37.33</v>
      </c>
      <c r="I156" s="156"/>
      <c r="J156" s="156">
        <f>ROUND(I156*H156,2)</f>
        <v>0</v>
      </c>
      <c r="K156" s="153" t="s">
        <v>99</v>
      </c>
      <c r="L156" s="80"/>
      <c r="M156" s="157" t="s">
        <v>0</v>
      </c>
      <c r="N156" s="158" t="s">
        <v>24</v>
      </c>
      <c r="O156" s="159">
        <v>2.3199999999999998</v>
      </c>
      <c r="P156" s="159">
        <f>O156*H156</f>
        <v>86.605599999999995</v>
      </c>
      <c r="Q156" s="159">
        <v>0</v>
      </c>
      <c r="R156" s="159">
        <f>Q156*H156</f>
        <v>0</v>
      </c>
      <c r="S156" s="159">
        <v>0</v>
      </c>
      <c r="T156" s="160">
        <f>S156*H156</f>
        <v>0</v>
      </c>
      <c r="AR156" s="161" t="s">
        <v>100</v>
      </c>
      <c r="AT156" s="161" t="s">
        <v>95</v>
      </c>
      <c r="AU156" s="161" t="s">
        <v>38</v>
      </c>
      <c r="AY156" s="72" t="s">
        <v>93</v>
      </c>
      <c r="BE156" s="162">
        <f>IF(N156="základní",J156,0)</f>
        <v>0</v>
      </c>
      <c r="BF156" s="162">
        <f>IF(N156="snížená",J156,0)</f>
        <v>0</v>
      </c>
      <c r="BG156" s="162">
        <f>IF(N156="zákl. přenesená",J156,0)</f>
        <v>0</v>
      </c>
      <c r="BH156" s="162">
        <f>IF(N156="sníž. přenesená",J156,0)</f>
        <v>0</v>
      </c>
      <c r="BI156" s="162">
        <f>IF(N156="nulová",J156,0)</f>
        <v>0</v>
      </c>
      <c r="BJ156" s="72" t="s">
        <v>36</v>
      </c>
      <c r="BK156" s="162">
        <f>ROUND(I156*H156,2)</f>
        <v>0</v>
      </c>
      <c r="BL156" s="72" t="s">
        <v>100</v>
      </c>
      <c r="BM156" s="161" t="s">
        <v>108</v>
      </c>
    </row>
    <row r="157" spans="2:65" s="164" customFormat="1" x14ac:dyDescent="0.3">
      <c r="B157" s="163"/>
      <c r="D157" s="165" t="s">
        <v>102</v>
      </c>
      <c r="E157" s="166" t="s">
        <v>0</v>
      </c>
      <c r="F157" s="167" t="s">
        <v>103</v>
      </c>
      <c r="H157" s="166" t="s">
        <v>0</v>
      </c>
      <c r="L157" s="163"/>
      <c r="M157" s="168"/>
      <c r="T157" s="169"/>
      <c r="AT157" s="166" t="s">
        <v>102</v>
      </c>
      <c r="AU157" s="166" t="s">
        <v>38</v>
      </c>
      <c r="AV157" s="164" t="s">
        <v>36</v>
      </c>
      <c r="AW157" s="164" t="s">
        <v>17</v>
      </c>
      <c r="AX157" s="164" t="s">
        <v>35</v>
      </c>
      <c r="AY157" s="166" t="s">
        <v>93</v>
      </c>
    </row>
    <row r="158" spans="2:65" s="171" customFormat="1" ht="30.6" x14ac:dyDescent="0.3">
      <c r="B158" s="170"/>
      <c r="D158" s="165" t="s">
        <v>102</v>
      </c>
      <c r="E158" s="172" t="s">
        <v>0</v>
      </c>
      <c r="F158" s="173" t="s">
        <v>109</v>
      </c>
      <c r="H158" s="174">
        <v>42.33</v>
      </c>
      <c r="L158" s="170"/>
      <c r="M158" s="175"/>
      <c r="T158" s="176"/>
      <c r="AT158" s="172" t="s">
        <v>102</v>
      </c>
      <c r="AU158" s="172" t="s">
        <v>38</v>
      </c>
      <c r="AV158" s="171" t="s">
        <v>38</v>
      </c>
      <c r="AW158" s="171" t="s">
        <v>17</v>
      </c>
      <c r="AX158" s="171" t="s">
        <v>35</v>
      </c>
      <c r="AY158" s="172" t="s">
        <v>93</v>
      </c>
    </row>
    <row r="159" spans="2:65" s="171" customFormat="1" x14ac:dyDescent="0.3">
      <c r="B159" s="170"/>
      <c r="D159" s="165" t="s">
        <v>102</v>
      </c>
      <c r="E159" s="172" t="s">
        <v>0</v>
      </c>
      <c r="F159" s="173" t="s">
        <v>110</v>
      </c>
      <c r="H159" s="174">
        <v>-5</v>
      </c>
      <c r="L159" s="170"/>
      <c r="M159" s="175"/>
      <c r="T159" s="176"/>
      <c r="AT159" s="172" t="s">
        <v>102</v>
      </c>
      <c r="AU159" s="172" t="s">
        <v>38</v>
      </c>
      <c r="AV159" s="171" t="s">
        <v>38</v>
      </c>
      <c r="AW159" s="171" t="s">
        <v>17</v>
      </c>
      <c r="AX159" s="171" t="s">
        <v>35</v>
      </c>
      <c r="AY159" s="172" t="s">
        <v>93</v>
      </c>
    </row>
    <row r="160" spans="2:65" s="79" customFormat="1" ht="24" customHeight="1" x14ac:dyDescent="0.3">
      <c r="B160" s="150"/>
      <c r="C160" s="151" t="s">
        <v>111</v>
      </c>
      <c r="D160" s="151" t="s">
        <v>95</v>
      </c>
      <c r="E160" s="152" t="s">
        <v>112</v>
      </c>
      <c r="F160" s="153" t="s">
        <v>113</v>
      </c>
      <c r="G160" s="154" t="s">
        <v>107</v>
      </c>
      <c r="H160" s="155">
        <v>37.33</v>
      </c>
      <c r="I160" s="156"/>
      <c r="J160" s="156">
        <f>ROUND(I160*H160,2)</f>
        <v>0</v>
      </c>
      <c r="K160" s="153" t="s">
        <v>99</v>
      </c>
      <c r="L160" s="80"/>
      <c r="M160" s="157" t="s">
        <v>0</v>
      </c>
      <c r="N160" s="158" t="s">
        <v>24</v>
      </c>
      <c r="O160" s="159">
        <v>0.65400000000000003</v>
      </c>
      <c r="P160" s="159">
        <f>O160*H160</f>
        <v>24.413820000000001</v>
      </c>
      <c r="Q160" s="159">
        <v>0</v>
      </c>
      <c r="R160" s="159">
        <f>Q160*H160</f>
        <v>0</v>
      </c>
      <c r="S160" s="159">
        <v>0</v>
      </c>
      <c r="T160" s="160">
        <f>S160*H160</f>
        <v>0</v>
      </c>
      <c r="AR160" s="161" t="s">
        <v>100</v>
      </c>
      <c r="AT160" s="161" t="s">
        <v>95</v>
      </c>
      <c r="AU160" s="161" t="s">
        <v>38</v>
      </c>
      <c r="AY160" s="72" t="s">
        <v>93</v>
      </c>
      <c r="BE160" s="162">
        <f>IF(N160="základní",J160,0)</f>
        <v>0</v>
      </c>
      <c r="BF160" s="162">
        <f>IF(N160="snížená",J160,0)</f>
        <v>0</v>
      </c>
      <c r="BG160" s="162">
        <f>IF(N160="zákl. přenesená",J160,0)</f>
        <v>0</v>
      </c>
      <c r="BH160" s="162">
        <f>IF(N160="sníž. přenesená",J160,0)</f>
        <v>0</v>
      </c>
      <c r="BI160" s="162">
        <f>IF(N160="nulová",J160,0)</f>
        <v>0</v>
      </c>
      <c r="BJ160" s="72" t="s">
        <v>36</v>
      </c>
      <c r="BK160" s="162">
        <f>ROUND(I160*H160,2)</f>
        <v>0</v>
      </c>
      <c r="BL160" s="72" t="s">
        <v>100</v>
      </c>
      <c r="BM160" s="161" t="s">
        <v>114</v>
      </c>
    </row>
    <row r="161" spans="2:65" s="164" customFormat="1" x14ac:dyDescent="0.3">
      <c r="B161" s="163"/>
      <c r="D161" s="165" t="s">
        <v>102</v>
      </c>
      <c r="E161" s="166" t="s">
        <v>0</v>
      </c>
      <c r="F161" s="167" t="s">
        <v>103</v>
      </c>
      <c r="H161" s="166" t="s">
        <v>0</v>
      </c>
      <c r="L161" s="163"/>
      <c r="M161" s="168"/>
      <c r="T161" s="169"/>
      <c r="AT161" s="166" t="s">
        <v>102</v>
      </c>
      <c r="AU161" s="166" t="s">
        <v>38</v>
      </c>
      <c r="AV161" s="164" t="s">
        <v>36</v>
      </c>
      <c r="AW161" s="164" t="s">
        <v>17</v>
      </c>
      <c r="AX161" s="164" t="s">
        <v>35</v>
      </c>
      <c r="AY161" s="166" t="s">
        <v>93</v>
      </c>
    </row>
    <row r="162" spans="2:65" s="171" customFormat="1" ht="30.6" x14ac:dyDescent="0.3">
      <c r="B162" s="170"/>
      <c r="D162" s="165" t="s">
        <v>102</v>
      </c>
      <c r="E162" s="172" t="s">
        <v>0</v>
      </c>
      <c r="F162" s="173" t="s">
        <v>109</v>
      </c>
      <c r="H162" s="174">
        <v>42.33</v>
      </c>
      <c r="L162" s="170"/>
      <c r="M162" s="175"/>
      <c r="T162" s="176"/>
      <c r="AT162" s="172" t="s">
        <v>102</v>
      </c>
      <c r="AU162" s="172" t="s">
        <v>38</v>
      </c>
      <c r="AV162" s="171" t="s">
        <v>38</v>
      </c>
      <c r="AW162" s="171" t="s">
        <v>17</v>
      </c>
      <c r="AX162" s="171" t="s">
        <v>35</v>
      </c>
      <c r="AY162" s="172" t="s">
        <v>93</v>
      </c>
    </row>
    <row r="163" spans="2:65" s="171" customFormat="1" x14ac:dyDescent="0.3">
      <c r="B163" s="170"/>
      <c r="D163" s="165" t="s">
        <v>102</v>
      </c>
      <c r="E163" s="172" t="s">
        <v>0</v>
      </c>
      <c r="F163" s="173" t="s">
        <v>110</v>
      </c>
      <c r="H163" s="174">
        <v>-5</v>
      </c>
      <c r="L163" s="170"/>
      <c r="M163" s="175"/>
      <c r="T163" s="176"/>
      <c r="AT163" s="172" t="s">
        <v>102</v>
      </c>
      <c r="AU163" s="172" t="s">
        <v>38</v>
      </c>
      <c r="AV163" s="171" t="s">
        <v>38</v>
      </c>
      <c r="AW163" s="171" t="s">
        <v>17</v>
      </c>
      <c r="AX163" s="171" t="s">
        <v>35</v>
      </c>
      <c r="AY163" s="172" t="s">
        <v>93</v>
      </c>
    </row>
    <row r="164" spans="2:65" s="79" customFormat="1" ht="24" customHeight="1" x14ac:dyDescent="0.3">
      <c r="B164" s="150"/>
      <c r="C164" s="151" t="s">
        <v>100</v>
      </c>
      <c r="D164" s="151" t="s">
        <v>95</v>
      </c>
      <c r="E164" s="152" t="s">
        <v>115</v>
      </c>
      <c r="F164" s="153" t="s">
        <v>116</v>
      </c>
      <c r="G164" s="154" t="s">
        <v>107</v>
      </c>
      <c r="H164" s="155">
        <v>5</v>
      </c>
      <c r="I164" s="156"/>
      <c r="J164" s="156">
        <f>ROUND(I164*H164,2)</f>
        <v>0</v>
      </c>
      <c r="K164" s="153" t="s">
        <v>99</v>
      </c>
      <c r="L164" s="80"/>
      <c r="M164" s="157" t="s">
        <v>0</v>
      </c>
      <c r="N164" s="158" t="s">
        <v>24</v>
      </c>
      <c r="O164" s="159">
        <v>2.94</v>
      </c>
      <c r="P164" s="159">
        <f>O164*H164</f>
        <v>14.7</v>
      </c>
      <c r="Q164" s="159">
        <v>0</v>
      </c>
      <c r="R164" s="159">
        <f>Q164*H164</f>
        <v>0</v>
      </c>
      <c r="S164" s="159">
        <v>0</v>
      </c>
      <c r="T164" s="160">
        <f>S164*H164</f>
        <v>0</v>
      </c>
      <c r="AR164" s="161" t="s">
        <v>100</v>
      </c>
      <c r="AT164" s="161" t="s">
        <v>95</v>
      </c>
      <c r="AU164" s="161" t="s">
        <v>38</v>
      </c>
      <c r="AY164" s="72" t="s">
        <v>93</v>
      </c>
      <c r="BE164" s="162">
        <f>IF(N164="základní",J164,0)</f>
        <v>0</v>
      </c>
      <c r="BF164" s="162">
        <f>IF(N164="snížená",J164,0)</f>
        <v>0</v>
      </c>
      <c r="BG164" s="162">
        <f>IF(N164="zákl. přenesená",J164,0)</f>
        <v>0</v>
      </c>
      <c r="BH164" s="162">
        <f>IF(N164="sníž. přenesená",J164,0)</f>
        <v>0</v>
      </c>
      <c r="BI164" s="162">
        <f>IF(N164="nulová",J164,0)</f>
        <v>0</v>
      </c>
      <c r="BJ164" s="72" t="s">
        <v>36</v>
      </c>
      <c r="BK164" s="162">
        <f>ROUND(I164*H164,2)</f>
        <v>0</v>
      </c>
      <c r="BL164" s="72" t="s">
        <v>100</v>
      </c>
      <c r="BM164" s="161" t="s">
        <v>117</v>
      </c>
    </row>
    <row r="165" spans="2:65" s="171" customFormat="1" x14ac:dyDescent="0.3">
      <c r="B165" s="170"/>
      <c r="D165" s="165" t="s">
        <v>102</v>
      </c>
      <c r="E165" s="172" t="s">
        <v>0</v>
      </c>
      <c r="F165" s="173" t="s">
        <v>118</v>
      </c>
      <c r="H165" s="174">
        <v>5</v>
      </c>
      <c r="L165" s="170"/>
      <c r="M165" s="175"/>
      <c r="T165" s="176"/>
      <c r="AT165" s="172" t="s">
        <v>102</v>
      </c>
      <c r="AU165" s="172" t="s">
        <v>38</v>
      </c>
      <c r="AV165" s="171" t="s">
        <v>38</v>
      </c>
      <c r="AW165" s="171" t="s">
        <v>17</v>
      </c>
      <c r="AX165" s="171" t="s">
        <v>35</v>
      </c>
      <c r="AY165" s="172" t="s">
        <v>93</v>
      </c>
    </row>
    <row r="166" spans="2:65" s="79" customFormat="1" ht="24" customHeight="1" x14ac:dyDescent="0.3">
      <c r="B166" s="150"/>
      <c r="C166" s="151" t="s">
        <v>119</v>
      </c>
      <c r="D166" s="151" t="s">
        <v>95</v>
      </c>
      <c r="E166" s="152" t="s">
        <v>120</v>
      </c>
      <c r="F166" s="153" t="s">
        <v>121</v>
      </c>
      <c r="G166" s="154" t="s">
        <v>107</v>
      </c>
      <c r="H166" s="155">
        <v>5</v>
      </c>
      <c r="I166" s="156"/>
      <c r="J166" s="156">
        <f>ROUND(I166*H166,2)</f>
        <v>0</v>
      </c>
      <c r="K166" s="153" t="s">
        <v>99</v>
      </c>
      <c r="L166" s="80"/>
      <c r="M166" s="157" t="s">
        <v>0</v>
      </c>
      <c r="N166" s="158" t="s">
        <v>24</v>
      </c>
      <c r="O166" s="159">
        <v>0.8</v>
      </c>
      <c r="P166" s="159">
        <f>O166*H166</f>
        <v>4</v>
      </c>
      <c r="Q166" s="159">
        <v>0</v>
      </c>
      <c r="R166" s="159">
        <f>Q166*H166</f>
        <v>0</v>
      </c>
      <c r="S166" s="159">
        <v>0</v>
      </c>
      <c r="T166" s="160">
        <f>S166*H166</f>
        <v>0</v>
      </c>
      <c r="AR166" s="161" t="s">
        <v>100</v>
      </c>
      <c r="AT166" s="161" t="s">
        <v>95</v>
      </c>
      <c r="AU166" s="161" t="s">
        <v>38</v>
      </c>
      <c r="AY166" s="72" t="s">
        <v>93</v>
      </c>
      <c r="BE166" s="162">
        <f>IF(N166="základní",J166,0)</f>
        <v>0</v>
      </c>
      <c r="BF166" s="162">
        <f>IF(N166="snížená",J166,0)</f>
        <v>0</v>
      </c>
      <c r="BG166" s="162">
        <f>IF(N166="zákl. přenesená",J166,0)</f>
        <v>0</v>
      </c>
      <c r="BH166" s="162">
        <f>IF(N166="sníž. přenesená",J166,0)</f>
        <v>0</v>
      </c>
      <c r="BI166" s="162">
        <f>IF(N166="nulová",J166,0)</f>
        <v>0</v>
      </c>
      <c r="BJ166" s="72" t="s">
        <v>36</v>
      </c>
      <c r="BK166" s="162">
        <f>ROUND(I166*H166,2)</f>
        <v>0</v>
      </c>
      <c r="BL166" s="72" t="s">
        <v>100</v>
      </c>
      <c r="BM166" s="161" t="s">
        <v>122</v>
      </c>
    </row>
    <row r="167" spans="2:65" s="171" customFormat="1" x14ac:dyDescent="0.3">
      <c r="B167" s="170"/>
      <c r="D167" s="165" t="s">
        <v>102</v>
      </c>
      <c r="E167" s="172" t="s">
        <v>0</v>
      </c>
      <c r="F167" s="173" t="s">
        <v>118</v>
      </c>
      <c r="H167" s="174">
        <v>5</v>
      </c>
      <c r="L167" s="170"/>
      <c r="M167" s="175"/>
      <c r="T167" s="176"/>
      <c r="AT167" s="172" t="s">
        <v>102</v>
      </c>
      <c r="AU167" s="172" t="s">
        <v>38</v>
      </c>
      <c r="AV167" s="171" t="s">
        <v>38</v>
      </c>
      <c r="AW167" s="171" t="s">
        <v>17</v>
      </c>
      <c r="AX167" s="171" t="s">
        <v>35</v>
      </c>
      <c r="AY167" s="172" t="s">
        <v>93</v>
      </c>
    </row>
    <row r="168" spans="2:65" s="79" customFormat="1" ht="24" customHeight="1" x14ac:dyDescent="0.3">
      <c r="B168" s="150"/>
      <c r="C168" s="151" t="s">
        <v>123</v>
      </c>
      <c r="D168" s="151" t="s">
        <v>95</v>
      </c>
      <c r="E168" s="152" t="s">
        <v>124</v>
      </c>
      <c r="F168" s="153" t="s">
        <v>125</v>
      </c>
      <c r="G168" s="154" t="s">
        <v>107</v>
      </c>
      <c r="H168" s="155">
        <v>7.0549999999999997</v>
      </c>
      <c r="I168" s="156"/>
      <c r="J168" s="156">
        <f>ROUND(I168*H168,2)</f>
        <v>0</v>
      </c>
      <c r="K168" s="153" t="s">
        <v>99</v>
      </c>
      <c r="L168" s="80"/>
      <c r="M168" s="157" t="s">
        <v>0</v>
      </c>
      <c r="N168" s="158" t="s">
        <v>24</v>
      </c>
      <c r="O168" s="159">
        <v>8.3000000000000004E-2</v>
      </c>
      <c r="P168" s="159">
        <f>O168*H168</f>
        <v>0.585565</v>
      </c>
      <c r="Q168" s="159">
        <v>0</v>
      </c>
      <c r="R168" s="159">
        <f>Q168*H168</f>
        <v>0</v>
      </c>
      <c r="S168" s="159">
        <v>0</v>
      </c>
      <c r="T168" s="160">
        <f>S168*H168</f>
        <v>0</v>
      </c>
      <c r="AR168" s="161" t="s">
        <v>100</v>
      </c>
      <c r="AT168" s="161" t="s">
        <v>95</v>
      </c>
      <c r="AU168" s="161" t="s">
        <v>38</v>
      </c>
      <c r="AY168" s="72" t="s">
        <v>93</v>
      </c>
      <c r="BE168" s="162">
        <f>IF(N168="základní",J168,0)</f>
        <v>0</v>
      </c>
      <c r="BF168" s="162">
        <f>IF(N168="snížená",J168,0)</f>
        <v>0</v>
      </c>
      <c r="BG168" s="162">
        <f>IF(N168="zákl. přenesená",J168,0)</f>
        <v>0</v>
      </c>
      <c r="BH168" s="162">
        <f>IF(N168="sníž. přenesená",J168,0)</f>
        <v>0</v>
      </c>
      <c r="BI168" s="162">
        <f>IF(N168="nulová",J168,0)</f>
        <v>0</v>
      </c>
      <c r="BJ168" s="72" t="s">
        <v>36</v>
      </c>
      <c r="BK168" s="162">
        <f>ROUND(I168*H168,2)</f>
        <v>0</v>
      </c>
      <c r="BL168" s="72" t="s">
        <v>100</v>
      </c>
      <c r="BM168" s="161" t="s">
        <v>126</v>
      </c>
    </row>
    <row r="169" spans="2:65" s="171" customFormat="1" x14ac:dyDescent="0.3">
      <c r="B169" s="170"/>
      <c r="D169" s="165" t="s">
        <v>102</v>
      </c>
      <c r="E169" s="172" t="s">
        <v>0</v>
      </c>
      <c r="F169" s="173" t="s">
        <v>127</v>
      </c>
      <c r="H169" s="174">
        <v>37.33</v>
      </c>
      <c r="L169" s="170"/>
      <c r="M169" s="175"/>
      <c r="T169" s="176"/>
      <c r="AT169" s="172" t="s">
        <v>102</v>
      </c>
      <c r="AU169" s="172" t="s">
        <v>38</v>
      </c>
      <c r="AV169" s="171" t="s">
        <v>38</v>
      </c>
      <c r="AW169" s="171" t="s">
        <v>17</v>
      </c>
      <c r="AX169" s="171" t="s">
        <v>35</v>
      </c>
      <c r="AY169" s="172" t="s">
        <v>93</v>
      </c>
    </row>
    <row r="170" spans="2:65" s="171" customFormat="1" x14ac:dyDescent="0.3">
      <c r="B170" s="170"/>
      <c r="D170" s="165" t="s">
        <v>102</v>
      </c>
      <c r="E170" s="172" t="s">
        <v>0</v>
      </c>
      <c r="F170" s="173" t="s">
        <v>128</v>
      </c>
      <c r="H170" s="174">
        <v>5</v>
      </c>
      <c r="L170" s="170"/>
      <c r="M170" s="175"/>
      <c r="T170" s="176"/>
      <c r="AT170" s="172" t="s">
        <v>102</v>
      </c>
      <c r="AU170" s="172" t="s">
        <v>38</v>
      </c>
      <c r="AV170" s="171" t="s">
        <v>38</v>
      </c>
      <c r="AW170" s="171" t="s">
        <v>17</v>
      </c>
      <c r="AX170" s="171" t="s">
        <v>35</v>
      </c>
      <c r="AY170" s="172" t="s">
        <v>93</v>
      </c>
    </row>
    <row r="171" spans="2:65" s="171" customFormat="1" x14ac:dyDescent="0.3">
      <c r="B171" s="170"/>
      <c r="D171" s="165" t="s">
        <v>102</v>
      </c>
      <c r="E171" s="172" t="s">
        <v>0</v>
      </c>
      <c r="F171" s="173" t="s">
        <v>129</v>
      </c>
      <c r="H171" s="174">
        <v>-35.274999999999999</v>
      </c>
      <c r="L171" s="170"/>
      <c r="M171" s="175"/>
      <c r="T171" s="176"/>
      <c r="AT171" s="172" t="s">
        <v>102</v>
      </c>
      <c r="AU171" s="172" t="s">
        <v>38</v>
      </c>
      <c r="AV171" s="171" t="s">
        <v>38</v>
      </c>
      <c r="AW171" s="171" t="s">
        <v>17</v>
      </c>
      <c r="AX171" s="171" t="s">
        <v>35</v>
      </c>
      <c r="AY171" s="172" t="s">
        <v>93</v>
      </c>
    </row>
    <row r="172" spans="2:65" s="79" customFormat="1" ht="24" customHeight="1" x14ac:dyDescent="0.3">
      <c r="B172" s="150"/>
      <c r="C172" s="151" t="s">
        <v>130</v>
      </c>
      <c r="D172" s="151" t="s">
        <v>95</v>
      </c>
      <c r="E172" s="152" t="s">
        <v>131</v>
      </c>
      <c r="F172" s="153" t="s">
        <v>132</v>
      </c>
      <c r="G172" s="154" t="s">
        <v>107</v>
      </c>
      <c r="H172" s="155">
        <v>14.11</v>
      </c>
      <c r="I172" s="156"/>
      <c r="J172" s="156">
        <f>ROUND(I172*H172,2)</f>
        <v>0</v>
      </c>
      <c r="K172" s="153" t="s">
        <v>99</v>
      </c>
      <c r="L172" s="80"/>
      <c r="M172" s="157" t="s">
        <v>0</v>
      </c>
      <c r="N172" s="158" t="s">
        <v>24</v>
      </c>
      <c r="O172" s="159">
        <v>4.0000000000000001E-3</v>
      </c>
      <c r="P172" s="159">
        <f>O172*H172</f>
        <v>5.6439999999999997E-2</v>
      </c>
      <c r="Q172" s="159">
        <v>0</v>
      </c>
      <c r="R172" s="159">
        <f>Q172*H172</f>
        <v>0</v>
      </c>
      <c r="S172" s="159">
        <v>0</v>
      </c>
      <c r="T172" s="160">
        <f>S172*H172</f>
        <v>0</v>
      </c>
      <c r="AR172" s="161" t="s">
        <v>100</v>
      </c>
      <c r="AT172" s="161" t="s">
        <v>95</v>
      </c>
      <c r="AU172" s="161" t="s">
        <v>38</v>
      </c>
      <c r="AY172" s="72" t="s">
        <v>93</v>
      </c>
      <c r="BE172" s="162">
        <f>IF(N172="základní",J172,0)</f>
        <v>0</v>
      </c>
      <c r="BF172" s="162">
        <f>IF(N172="snížená",J172,0)</f>
        <v>0</v>
      </c>
      <c r="BG172" s="162">
        <f>IF(N172="zákl. přenesená",J172,0)</f>
        <v>0</v>
      </c>
      <c r="BH172" s="162">
        <f>IF(N172="sníž. přenesená",J172,0)</f>
        <v>0</v>
      </c>
      <c r="BI172" s="162">
        <f>IF(N172="nulová",J172,0)</f>
        <v>0</v>
      </c>
      <c r="BJ172" s="72" t="s">
        <v>36</v>
      </c>
      <c r="BK172" s="162">
        <f>ROUND(I172*H172,2)</f>
        <v>0</v>
      </c>
      <c r="BL172" s="72" t="s">
        <v>100</v>
      </c>
      <c r="BM172" s="161" t="s">
        <v>133</v>
      </c>
    </row>
    <row r="173" spans="2:65" s="171" customFormat="1" x14ac:dyDescent="0.3">
      <c r="B173" s="170"/>
      <c r="D173" s="165" t="s">
        <v>102</v>
      </c>
      <c r="E173" s="172" t="s">
        <v>0</v>
      </c>
      <c r="F173" s="173" t="s">
        <v>134</v>
      </c>
      <c r="H173" s="174">
        <v>7.0549999999999997</v>
      </c>
      <c r="L173" s="170"/>
      <c r="M173" s="175"/>
      <c r="T173" s="176"/>
      <c r="AT173" s="172" t="s">
        <v>102</v>
      </c>
      <c r="AU173" s="172" t="s">
        <v>38</v>
      </c>
      <c r="AV173" s="171" t="s">
        <v>38</v>
      </c>
      <c r="AW173" s="171" t="s">
        <v>17</v>
      </c>
      <c r="AX173" s="171" t="s">
        <v>35</v>
      </c>
      <c r="AY173" s="172" t="s">
        <v>93</v>
      </c>
    </row>
    <row r="174" spans="2:65" s="171" customFormat="1" x14ac:dyDescent="0.3">
      <c r="B174" s="170"/>
      <c r="D174" s="165" t="s">
        <v>102</v>
      </c>
      <c r="F174" s="173" t="s">
        <v>135</v>
      </c>
      <c r="H174" s="174">
        <v>14.11</v>
      </c>
      <c r="L174" s="170"/>
      <c r="M174" s="175"/>
      <c r="T174" s="176"/>
      <c r="AT174" s="172" t="s">
        <v>102</v>
      </c>
      <c r="AU174" s="172" t="s">
        <v>38</v>
      </c>
      <c r="AV174" s="171" t="s">
        <v>38</v>
      </c>
      <c r="AW174" s="171" t="s">
        <v>1</v>
      </c>
      <c r="AX174" s="171" t="s">
        <v>36</v>
      </c>
      <c r="AY174" s="172" t="s">
        <v>93</v>
      </c>
    </row>
    <row r="175" spans="2:65" s="79" customFormat="1" ht="16.5" customHeight="1" x14ac:dyDescent="0.3">
      <c r="B175" s="150"/>
      <c r="C175" s="151" t="s">
        <v>136</v>
      </c>
      <c r="D175" s="151" t="s">
        <v>95</v>
      </c>
      <c r="E175" s="152" t="s">
        <v>137</v>
      </c>
      <c r="F175" s="153" t="s">
        <v>138</v>
      </c>
      <c r="G175" s="154" t="s">
        <v>107</v>
      </c>
      <c r="H175" s="155">
        <v>7.0549999999999997</v>
      </c>
      <c r="I175" s="156"/>
      <c r="J175" s="156">
        <f>ROUND(I175*H175,2)</f>
        <v>0</v>
      </c>
      <c r="K175" s="153" t="s">
        <v>99</v>
      </c>
      <c r="L175" s="80"/>
      <c r="M175" s="157" t="s">
        <v>0</v>
      </c>
      <c r="N175" s="158" t="s">
        <v>24</v>
      </c>
      <c r="O175" s="159">
        <v>0.65200000000000002</v>
      </c>
      <c r="P175" s="159">
        <f>O175*H175</f>
        <v>4.5998599999999996</v>
      </c>
      <c r="Q175" s="159">
        <v>0</v>
      </c>
      <c r="R175" s="159">
        <f>Q175*H175</f>
        <v>0</v>
      </c>
      <c r="S175" s="159">
        <v>0</v>
      </c>
      <c r="T175" s="160">
        <f>S175*H175</f>
        <v>0</v>
      </c>
      <c r="AR175" s="161" t="s">
        <v>100</v>
      </c>
      <c r="AT175" s="161" t="s">
        <v>95</v>
      </c>
      <c r="AU175" s="161" t="s">
        <v>38</v>
      </c>
      <c r="AY175" s="72" t="s">
        <v>93</v>
      </c>
      <c r="BE175" s="162">
        <f>IF(N175="základní",J175,0)</f>
        <v>0</v>
      </c>
      <c r="BF175" s="162">
        <f>IF(N175="snížená",J175,0)</f>
        <v>0</v>
      </c>
      <c r="BG175" s="162">
        <f>IF(N175="zákl. přenesená",J175,0)</f>
        <v>0</v>
      </c>
      <c r="BH175" s="162">
        <f>IF(N175="sníž. přenesená",J175,0)</f>
        <v>0</v>
      </c>
      <c r="BI175" s="162">
        <f>IF(N175="nulová",J175,0)</f>
        <v>0</v>
      </c>
      <c r="BJ175" s="72" t="s">
        <v>36</v>
      </c>
      <c r="BK175" s="162">
        <f>ROUND(I175*H175,2)</f>
        <v>0</v>
      </c>
      <c r="BL175" s="72" t="s">
        <v>100</v>
      </c>
      <c r="BM175" s="161" t="s">
        <v>139</v>
      </c>
    </row>
    <row r="176" spans="2:65" s="171" customFormat="1" x14ac:dyDescent="0.3">
      <c r="B176" s="170"/>
      <c r="D176" s="165" t="s">
        <v>102</v>
      </c>
      <c r="E176" s="172" t="s">
        <v>0</v>
      </c>
      <c r="F176" s="173" t="s">
        <v>134</v>
      </c>
      <c r="H176" s="174">
        <v>7.0549999999999997</v>
      </c>
      <c r="L176" s="170"/>
      <c r="M176" s="175"/>
      <c r="T176" s="176"/>
      <c r="AT176" s="172" t="s">
        <v>102</v>
      </c>
      <c r="AU176" s="172" t="s">
        <v>38</v>
      </c>
      <c r="AV176" s="171" t="s">
        <v>38</v>
      </c>
      <c r="AW176" s="171" t="s">
        <v>17</v>
      </c>
      <c r="AX176" s="171" t="s">
        <v>35</v>
      </c>
      <c r="AY176" s="172" t="s">
        <v>93</v>
      </c>
    </row>
    <row r="177" spans="2:65" s="79" customFormat="1" ht="16.5" customHeight="1" x14ac:dyDescent="0.3">
      <c r="B177" s="150"/>
      <c r="C177" s="151" t="s">
        <v>140</v>
      </c>
      <c r="D177" s="151" t="s">
        <v>95</v>
      </c>
      <c r="E177" s="152" t="s">
        <v>141</v>
      </c>
      <c r="F177" s="153" t="s">
        <v>142</v>
      </c>
      <c r="G177" s="154" t="s">
        <v>107</v>
      </c>
      <c r="H177" s="155">
        <v>7.0549999999999997</v>
      </c>
      <c r="I177" s="156"/>
      <c r="J177" s="156">
        <f>ROUND(I177*H177,2)</f>
        <v>0</v>
      </c>
      <c r="K177" s="153" t="s">
        <v>99</v>
      </c>
      <c r="L177" s="80"/>
      <c r="M177" s="157" t="s">
        <v>0</v>
      </c>
      <c r="N177" s="158" t="s">
        <v>24</v>
      </c>
      <c r="O177" s="159">
        <v>8.9999999999999993E-3</v>
      </c>
      <c r="P177" s="159">
        <f>O177*H177</f>
        <v>6.3494999999999996E-2</v>
      </c>
      <c r="Q177" s="159">
        <v>0</v>
      </c>
      <c r="R177" s="159">
        <f>Q177*H177</f>
        <v>0</v>
      </c>
      <c r="S177" s="159">
        <v>0</v>
      </c>
      <c r="T177" s="160">
        <f>S177*H177</f>
        <v>0</v>
      </c>
      <c r="AR177" s="161" t="s">
        <v>100</v>
      </c>
      <c r="AT177" s="161" t="s">
        <v>95</v>
      </c>
      <c r="AU177" s="161" t="s">
        <v>38</v>
      </c>
      <c r="AY177" s="72" t="s">
        <v>93</v>
      </c>
      <c r="BE177" s="162">
        <f>IF(N177="základní",J177,0)</f>
        <v>0</v>
      </c>
      <c r="BF177" s="162">
        <f>IF(N177="snížená",J177,0)</f>
        <v>0</v>
      </c>
      <c r="BG177" s="162">
        <f>IF(N177="zákl. přenesená",J177,0)</f>
        <v>0</v>
      </c>
      <c r="BH177" s="162">
        <f>IF(N177="sníž. přenesená",J177,0)</f>
        <v>0</v>
      </c>
      <c r="BI177" s="162">
        <f>IF(N177="nulová",J177,0)</f>
        <v>0</v>
      </c>
      <c r="BJ177" s="72" t="s">
        <v>36</v>
      </c>
      <c r="BK177" s="162">
        <f>ROUND(I177*H177,2)</f>
        <v>0</v>
      </c>
      <c r="BL177" s="72" t="s">
        <v>100</v>
      </c>
      <c r="BM177" s="161" t="s">
        <v>143</v>
      </c>
    </row>
    <row r="178" spans="2:65" s="171" customFormat="1" x14ac:dyDescent="0.3">
      <c r="B178" s="170"/>
      <c r="D178" s="165" t="s">
        <v>102</v>
      </c>
      <c r="E178" s="172" t="s">
        <v>0</v>
      </c>
      <c r="F178" s="173" t="s">
        <v>134</v>
      </c>
      <c r="H178" s="174">
        <v>7.0549999999999997</v>
      </c>
      <c r="L178" s="170"/>
      <c r="M178" s="175"/>
      <c r="T178" s="176"/>
      <c r="AT178" s="172" t="s">
        <v>102</v>
      </c>
      <c r="AU178" s="172" t="s">
        <v>38</v>
      </c>
      <c r="AV178" s="171" t="s">
        <v>38</v>
      </c>
      <c r="AW178" s="171" t="s">
        <v>17</v>
      </c>
      <c r="AX178" s="171" t="s">
        <v>35</v>
      </c>
      <c r="AY178" s="172" t="s">
        <v>93</v>
      </c>
    </row>
    <row r="179" spans="2:65" s="79" customFormat="1" ht="24" customHeight="1" x14ac:dyDescent="0.3">
      <c r="B179" s="150"/>
      <c r="C179" s="151" t="s">
        <v>144</v>
      </c>
      <c r="D179" s="151" t="s">
        <v>95</v>
      </c>
      <c r="E179" s="152" t="s">
        <v>145</v>
      </c>
      <c r="F179" s="153" t="s">
        <v>146</v>
      </c>
      <c r="G179" s="154" t="s">
        <v>147</v>
      </c>
      <c r="H179" s="155">
        <v>12.346</v>
      </c>
      <c r="I179" s="156"/>
      <c r="J179" s="156">
        <f>ROUND(I179*H179,2)</f>
        <v>0</v>
      </c>
      <c r="K179" s="153" t="s">
        <v>99</v>
      </c>
      <c r="L179" s="80"/>
      <c r="M179" s="157" t="s">
        <v>0</v>
      </c>
      <c r="N179" s="158" t="s">
        <v>24</v>
      </c>
      <c r="O179" s="159">
        <v>0</v>
      </c>
      <c r="P179" s="159">
        <f>O179*H179</f>
        <v>0</v>
      </c>
      <c r="Q179" s="159">
        <v>0</v>
      </c>
      <c r="R179" s="159">
        <f>Q179*H179</f>
        <v>0</v>
      </c>
      <c r="S179" s="159">
        <v>0</v>
      </c>
      <c r="T179" s="160">
        <f>S179*H179</f>
        <v>0</v>
      </c>
      <c r="AR179" s="161" t="s">
        <v>100</v>
      </c>
      <c r="AT179" s="161" t="s">
        <v>95</v>
      </c>
      <c r="AU179" s="161" t="s">
        <v>38</v>
      </c>
      <c r="AY179" s="72" t="s">
        <v>93</v>
      </c>
      <c r="BE179" s="162">
        <f>IF(N179="základní",J179,0)</f>
        <v>0</v>
      </c>
      <c r="BF179" s="162">
        <f>IF(N179="snížená",J179,0)</f>
        <v>0</v>
      </c>
      <c r="BG179" s="162">
        <f>IF(N179="zákl. přenesená",J179,0)</f>
        <v>0</v>
      </c>
      <c r="BH179" s="162">
        <f>IF(N179="sníž. přenesená",J179,0)</f>
        <v>0</v>
      </c>
      <c r="BI179" s="162">
        <f>IF(N179="nulová",J179,0)</f>
        <v>0</v>
      </c>
      <c r="BJ179" s="72" t="s">
        <v>36</v>
      </c>
      <c r="BK179" s="162">
        <f>ROUND(I179*H179,2)</f>
        <v>0</v>
      </c>
      <c r="BL179" s="72" t="s">
        <v>100</v>
      </c>
      <c r="BM179" s="161" t="s">
        <v>148</v>
      </c>
    </row>
    <row r="180" spans="2:65" s="171" customFormat="1" x14ac:dyDescent="0.3">
      <c r="B180" s="170"/>
      <c r="D180" s="165" t="s">
        <v>102</v>
      </c>
      <c r="E180" s="172" t="s">
        <v>0</v>
      </c>
      <c r="F180" s="173" t="s">
        <v>134</v>
      </c>
      <c r="H180" s="174">
        <v>7.0549999999999997</v>
      </c>
      <c r="L180" s="170"/>
      <c r="M180" s="175"/>
      <c r="T180" s="176"/>
      <c r="AT180" s="172" t="s">
        <v>102</v>
      </c>
      <c r="AU180" s="172" t="s">
        <v>38</v>
      </c>
      <c r="AV180" s="171" t="s">
        <v>38</v>
      </c>
      <c r="AW180" s="171" t="s">
        <v>17</v>
      </c>
      <c r="AX180" s="171" t="s">
        <v>35</v>
      </c>
      <c r="AY180" s="172" t="s">
        <v>93</v>
      </c>
    </row>
    <row r="181" spans="2:65" s="171" customFormat="1" x14ac:dyDescent="0.3">
      <c r="B181" s="170"/>
      <c r="D181" s="165" t="s">
        <v>102</v>
      </c>
      <c r="F181" s="173" t="s">
        <v>149</v>
      </c>
      <c r="H181" s="174">
        <v>12.346</v>
      </c>
      <c r="L181" s="170"/>
      <c r="M181" s="175"/>
      <c r="T181" s="176"/>
      <c r="AT181" s="172" t="s">
        <v>102</v>
      </c>
      <c r="AU181" s="172" t="s">
        <v>38</v>
      </c>
      <c r="AV181" s="171" t="s">
        <v>38</v>
      </c>
      <c r="AW181" s="171" t="s">
        <v>1</v>
      </c>
      <c r="AX181" s="171" t="s">
        <v>36</v>
      </c>
      <c r="AY181" s="172" t="s">
        <v>93</v>
      </c>
    </row>
    <row r="182" spans="2:65" s="79" customFormat="1" ht="24" customHeight="1" x14ac:dyDescent="0.3">
      <c r="B182" s="150"/>
      <c r="C182" s="151" t="s">
        <v>150</v>
      </c>
      <c r="D182" s="151" t="s">
        <v>95</v>
      </c>
      <c r="E182" s="152" t="s">
        <v>151</v>
      </c>
      <c r="F182" s="153" t="s">
        <v>152</v>
      </c>
      <c r="G182" s="154" t="s">
        <v>107</v>
      </c>
      <c r="H182" s="155">
        <v>35.274999999999999</v>
      </c>
      <c r="I182" s="156"/>
      <c r="J182" s="156">
        <f>ROUND(I182*H182,2)</f>
        <v>0</v>
      </c>
      <c r="K182" s="153" t="s">
        <v>99</v>
      </c>
      <c r="L182" s="80"/>
      <c r="M182" s="157" t="s">
        <v>0</v>
      </c>
      <c r="N182" s="158" t="s">
        <v>24</v>
      </c>
      <c r="O182" s="159">
        <v>2.2559999999999998</v>
      </c>
      <c r="P182" s="159">
        <f>O182*H182</f>
        <v>79.580399999999983</v>
      </c>
      <c r="Q182" s="159">
        <v>0</v>
      </c>
      <c r="R182" s="159">
        <f>Q182*H182</f>
        <v>0</v>
      </c>
      <c r="S182" s="159">
        <v>0</v>
      </c>
      <c r="T182" s="160">
        <f>S182*H182</f>
        <v>0</v>
      </c>
      <c r="AR182" s="161" t="s">
        <v>100</v>
      </c>
      <c r="AT182" s="161" t="s">
        <v>95</v>
      </c>
      <c r="AU182" s="161" t="s">
        <v>38</v>
      </c>
      <c r="AY182" s="72" t="s">
        <v>93</v>
      </c>
      <c r="BE182" s="162">
        <f>IF(N182="základní",J182,0)</f>
        <v>0</v>
      </c>
      <c r="BF182" s="162">
        <f>IF(N182="snížená",J182,0)</f>
        <v>0</v>
      </c>
      <c r="BG182" s="162">
        <f>IF(N182="zákl. přenesená",J182,0)</f>
        <v>0</v>
      </c>
      <c r="BH182" s="162">
        <f>IF(N182="sníž. přenesená",J182,0)</f>
        <v>0</v>
      </c>
      <c r="BI182" s="162">
        <f>IF(N182="nulová",J182,0)</f>
        <v>0</v>
      </c>
      <c r="BJ182" s="72" t="s">
        <v>36</v>
      </c>
      <c r="BK182" s="162">
        <f>ROUND(I182*H182,2)</f>
        <v>0</v>
      </c>
      <c r="BL182" s="72" t="s">
        <v>100</v>
      </c>
      <c r="BM182" s="161" t="s">
        <v>153</v>
      </c>
    </row>
    <row r="183" spans="2:65" s="164" customFormat="1" x14ac:dyDescent="0.3">
      <c r="B183" s="163"/>
      <c r="D183" s="165" t="s">
        <v>102</v>
      </c>
      <c r="E183" s="166" t="s">
        <v>0</v>
      </c>
      <c r="F183" s="167" t="s">
        <v>103</v>
      </c>
      <c r="H183" s="166" t="s">
        <v>0</v>
      </c>
      <c r="L183" s="163"/>
      <c r="M183" s="168"/>
      <c r="T183" s="169"/>
      <c r="AT183" s="166" t="s">
        <v>102</v>
      </c>
      <c r="AU183" s="166" t="s">
        <v>38</v>
      </c>
      <c r="AV183" s="164" t="s">
        <v>36</v>
      </c>
      <c r="AW183" s="164" t="s">
        <v>17</v>
      </c>
      <c r="AX183" s="164" t="s">
        <v>35</v>
      </c>
      <c r="AY183" s="166" t="s">
        <v>93</v>
      </c>
    </row>
    <row r="184" spans="2:65" s="171" customFormat="1" ht="30.6" x14ac:dyDescent="0.3">
      <c r="B184" s="170"/>
      <c r="D184" s="165" t="s">
        <v>102</v>
      </c>
      <c r="E184" s="172" t="s">
        <v>0</v>
      </c>
      <c r="F184" s="173" t="s">
        <v>154</v>
      </c>
      <c r="H184" s="174">
        <v>35.274999999999999</v>
      </c>
      <c r="L184" s="170"/>
      <c r="M184" s="175"/>
      <c r="T184" s="176"/>
      <c r="AT184" s="172" t="s">
        <v>102</v>
      </c>
      <c r="AU184" s="172" t="s">
        <v>38</v>
      </c>
      <c r="AV184" s="171" t="s">
        <v>38</v>
      </c>
      <c r="AW184" s="171" t="s">
        <v>17</v>
      </c>
      <c r="AX184" s="171" t="s">
        <v>35</v>
      </c>
      <c r="AY184" s="172" t="s">
        <v>93</v>
      </c>
    </row>
    <row r="185" spans="2:65" s="79" customFormat="1" ht="24" customHeight="1" x14ac:dyDescent="0.3">
      <c r="B185" s="150"/>
      <c r="C185" s="151" t="s">
        <v>155</v>
      </c>
      <c r="D185" s="151" t="s">
        <v>95</v>
      </c>
      <c r="E185" s="152" t="s">
        <v>156</v>
      </c>
      <c r="F185" s="153" t="s">
        <v>157</v>
      </c>
      <c r="G185" s="154" t="s">
        <v>98</v>
      </c>
      <c r="H185" s="155">
        <v>60.44</v>
      </c>
      <c r="I185" s="156"/>
      <c r="J185" s="156">
        <f>ROUND(I185*H185,2)</f>
        <v>0</v>
      </c>
      <c r="K185" s="153" t="s">
        <v>99</v>
      </c>
      <c r="L185" s="80"/>
      <c r="M185" s="157" t="s">
        <v>0</v>
      </c>
      <c r="N185" s="158" t="s">
        <v>24</v>
      </c>
      <c r="O185" s="159">
        <v>7.6999999999999999E-2</v>
      </c>
      <c r="P185" s="159">
        <f>O185*H185</f>
        <v>4.65388</v>
      </c>
      <c r="Q185" s="159">
        <v>0</v>
      </c>
      <c r="R185" s="159">
        <f>Q185*H185</f>
        <v>0</v>
      </c>
      <c r="S185" s="159">
        <v>0</v>
      </c>
      <c r="T185" s="160">
        <f>S185*H185</f>
        <v>0</v>
      </c>
      <c r="AR185" s="161" t="s">
        <v>100</v>
      </c>
      <c r="AT185" s="161" t="s">
        <v>95</v>
      </c>
      <c r="AU185" s="161" t="s">
        <v>38</v>
      </c>
      <c r="AY185" s="72" t="s">
        <v>93</v>
      </c>
      <c r="BE185" s="162">
        <f>IF(N185="základní",J185,0)</f>
        <v>0</v>
      </c>
      <c r="BF185" s="162">
        <f>IF(N185="snížená",J185,0)</f>
        <v>0</v>
      </c>
      <c r="BG185" s="162">
        <f>IF(N185="zákl. přenesená",J185,0)</f>
        <v>0</v>
      </c>
      <c r="BH185" s="162">
        <f>IF(N185="sníž. přenesená",J185,0)</f>
        <v>0</v>
      </c>
      <c r="BI185" s="162">
        <f>IF(N185="nulová",J185,0)</f>
        <v>0</v>
      </c>
      <c r="BJ185" s="72" t="s">
        <v>36</v>
      </c>
      <c r="BK185" s="162">
        <f>ROUND(I185*H185,2)</f>
        <v>0</v>
      </c>
      <c r="BL185" s="72" t="s">
        <v>100</v>
      </c>
      <c r="BM185" s="161" t="s">
        <v>158</v>
      </c>
    </row>
    <row r="186" spans="2:65" s="164" customFormat="1" x14ac:dyDescent="0.3">
      <c r="B186" s="163"/>
      <c r="D186" s="165" t="s">
        <v>102</v>
      </c>
      <c r="E186" s="166" t="s">
        <v>0</v>
      </c>
      <c r="F186" s="167" t="s">
        <v>159</v>
      </c>
      <c r="H186" s="166" t="s">
        <v>0</v>
      </c>
      <c r="L186" s="163"/>
      <c r="M186" s="168"/>
      <c r="T186" s="169"/>
      <c r="AT186" s="166" t="s">
        <v>102</v>
      </c>
      <c r="AU186" s="166" t="s">
        <v>38</v>
      </c>
      <c r="AV186" s="164" t="s">
        <v>36</v>
      </c>
      <c r="AW186" s="164" t="s">
        <v>17</v>
      </c>
      <c r="AX186" s="164" t="s">
        <v>35</v>
      </c>
      <c r="AY186" s="166" t="s">
        <v>93</v>
      </c>
    </row>
    <row r="187" spans="2:65" s="171" customFormat="1" ht="30.6" x14ac:dyDescent="0.3">
      <c r="B187" s="170"/>
      <c r="D187" s="165" t="s">
        <v>102</v>
      </c>
      <c r="E187" s="172" t="s">
        <v>0</v>
      </c>
      <c r="F187" s="173" t="s">
        <v>160</v>
      </c>
      <c r="H187" s="174">
        <v>60.44</v>
      </c>
      <c r="L187" s="170"/>
      <c r="M187" s="175"/>
      <c r="T187" s="176"/>
      <c r="AT187" s="172" t="s">
        <v>102</v>
      </c>
      <c r="AU187" s="172" t="s">
        <v>38</v>
      </c>
      <c r="AV187" s="171" t="s">
        <v>38</v>
      </c>
      <c r="AW187" s="171" t="s">
        <v>17</v>
      </c>
      <c r="AX187" s="171" t="s">
        <v>35</v>
      </c>
      <c r="AY187" s="172" t="s">
        <v>93</v>
      </c>
    </row>
    <row r="188" spans="2:65" s="79" customFormat="1" ht="16.5" customHeight="1" x14ac:dyDescent="0.3">
      <c r="B188" s="150"/>
      <c r="C188" s="177" t="s">
        <v>161</v>
      </c>
      <c r="D188" s="177" t="s">
        <v>162</v>
      </c>
      <c r="E188" s="178" t="s">
        <v>163</v>
      </c>
      <c r="F188" s="179" t="s">
        <v>164</v>
      </c>
      <c r="G188" s="180" t="s">
        <v>165</v>
      </c>
      <c r="H188" s="181">
        <v>1.5109999999999999</v>
      </c>
      <c r="I188" s="182"/>
      <c r="J188" s="182">
        <f>ROUND(I188*H188,2)</f>
        <v>0</v>
      </c>
      <c r="K188" s="179" t="s">
        <v>99</v>
      </c>
      <c r="L188" s="183"/>
      <c r="M188" s="184" t="s">
        <v>0</v>
      </c>
      <c r="N188" s="185" t="s">
        <v>24</v>
      </c>
      <c r="O188" s="159">
        <v>0</v>
      </c>
      <c r="P188" s="159">
        <f>O188*H188</f>
        <v>0</v>
      </c>
      <c r="Q188" s="159">
        <v>1E-3</v>
      </c>
      <c r="R188" s="159">
        <f>Q188*H188</f>
        <v>1.511E-3</v>
      </c>
      <c r="S188" s="159">
        <v>0</v>
      </c>
      <c r="T188" s="160">
        <f>S188*H188</f>
        <v>0</v>
      </c>
      <c r="AR188" s="161" t="s">
        <v>136</v>
      </c>
      <c r="AT188" s="161" t="s">
        <v>162</v>
      </c>
      <c r="AU188" s="161" t="s">
        <v>38</v>
      </c>
      <c r="AY188" s="72" t="s">
        <v>93</v>
      </c>
      <c r="BE188" s="162">
        <f>IF(N188="základní",J188,0)</f>
        <v>0</v>
      </c>
      <c r="BF188" s="162">
        <f>IF(N188="snížená",J188,0)</f>
        <v>0</v>
      </c>
      <c r="BG188" s="162">
        <f>IF(N188="zákl. přenesená",J188,0)</f>
        <v>0</v>
      </c>
      <c r="BH188" s="162">
        <f>IF(N188="sníž. přenesená",J188,0)</f>
        <v>0</v>
      </c>
      <c r="BI188" s="162">
        <f>IF(N188="nulová",J188,0)</f>
        <v>0</v>
      </c>
      <c r="BJ188" s="72" t="s">
        <v>36</v>
      </c>
      <c r="BK188" s="162">
        <f>ROUND(I188*H188,2)</f>
        <v>0</v>
      </c>
      <c r="BL188" s="72" t="s">
        <v>100</v>
      </c>
      <c r="BM188" s="161" t="s">
        <v>166</v>
      </c>
    </row>
    <row r="189" spans="2:65" s="171" customFormat="1" x14ac:dyDescent="0.3">
      <c r="B189" s="170"/>
      <c r="D189" s="165" t="s">
        <v>102</v>
      </c>
      <c r="F189" s="173" t="s">
        <v>167</v>
      </c>
      <c r="H189" s="174">
        <v>1.5109999999999999</v>
      </c>
      <c r="L189" s="170"/>
      <c r="M189" s="175"/>
      <c r="T189" s="176"/>
      <c r="AT189" s="172" t="s">
        <v>102</v>
      </c>
      <c r="AU189" s="172" t="s">
        <v>38</v>
      </c>
      <c r="AV189" s="171" t="s">
        <v>38</v>
      </c>
      <c r="AW189" s="171" t="s">
        <v>1</v>
      </c>
      <c r="AX189" s="171" t="s">
        <v>36</v>
      </c>
      <c r="AY189" s="172" t="s">
        <v>93</v>
      </c>
    </row>
    <row r="190" spans="2:65" s="79" customFormat="1" ht="24" customHeight="1" x14ac:dyDescent="0.3">
      <c r="B190" s="150"/>
      <c r="C190" s="151" t="s">
        <v>168</v>
      </c>
      <c r="D190" s="151" t="s">
        <v>95</v>
      </c>
      <c r="E190" s="152" t="s">
        <v>169</v>
      </c>
      <c r="F190" s="153" t="s">
        <v>170</v>
      </c>
      <c r="G190" s="154" t="s">
        <v>98</v>
      </c>
      <c r="H190" s="155">
        <v>60.44</v>
      </c>
      <c r="I190" s="156"/>
      <c r="J190" s="156">
        <f>ROUND(I190*H190,2)</f>
        <v>0</v>
      </c>
      <c r="K190" s="153" t="s">
        <v>99</v>
      </c>
      <c r="L190" s="80"/>
      <c r="M190" s="157" t="s">
        <v>0</v>
      </c>
      <c r="N190" s="158" t="s">
        <v>24</v>
      </c>
      <c r="O190" s="159">
        <v>5.5E-2</v>
      </c>
      <c r="P190" s="159">
        <f>O190*H190</f>
        <v>3.3241999999999998</v>
      </c>
      <c r="Q190" s="159">
        <v>0</v>
      </c>
      <c r="R190" s="159">
        <f>Q190*H190</f>
        <v>0</v>
      </c>
      <c r="S190" s="159">
        <v>0</v>
      </c>
      <c r="T190" s="160">
        <f>S190*H190</f>
        <v>0</v>
      </c>
      <c r="AR190" s="161" t="s">
        <v>100</v>
      </c>
      <c r="AT190" s="161" t="s">
        <v>95</v>
      </c>
      <c r="AU190" s="161" t="s">
        <v>38</v>
      </c>
      <c r="AY190" s="72" t="s">
        <v>93</v>
      </c>
      <c r="BE190" s="162">
        <f>IF(N190="základní",J190,0)</f>
        <v>0</v>
      </c>
      <c r="BF190" s="162">
        <f>IF(N190="snížená",J190,0)</f>
        <v>0</v>
      </c>
      <c r="BG190" s="162">
        <f>IF(N190="zákl. přenesená",J190,0)</f>
        <v>0</v>
      </c>
      <c r="BH190" s="162">
        <f>IF(N190="sníž. přenesená",J190,0)</f>
        <v>0</v>
      </c>
      <c r="BI190" s="162">
        <f>IF(N190="nulová",J190,0)</f>
        <v>0</v>
      </c>
      <c r="BJ190" s="72" t="s">
        <v>36</v>
      </c>
      <c r="BK190" s="162">
        <f>ROUND(I190*H190,2)</f>
        <v>0</v>
      </c>
      <c r="BL190" s="72" t="s">
        <v>100</v>
      </c>
      <c r="BM190" s="161" t="s">
        <v>171</v>
      </c>
    </row>
    <row r="191" spans="2:65" s="164" customFormat="1" x14ac:dyDescent="0.3">
      <c r="B191" s="163"/>
      <c r="D191" s="165" t="s">
        <v>102</v>
      </c>
      <c r="E191" s="166" t="s">
        <v>0</v>
      </c>
      <c r="F191" s="167" t="s">
        <v>159</v>
      </c>
      <c r="H191" s="166" t="s">
        <v>0</v>
      </c>
      <c r="L191" s="163"/>
      <c r="M191" s="168"/>
      <c r="T191" s="169"/>
      <c r="AT191" s="166" t="s">
        <v>102</v>
      </c>
      <c r="AU191" s="166" t="s">
        <v>38</v>
      </c>
      <c r="AV191" s="164" t="s">
        <v>36</v>
      </c>
      <c r="AW191" s="164" t="s">
        <v>17</v>
      </c>
      <c r="AX191" s="164" t="s">
        <v>35</v>
      </c>
      <c r="AY191" s="166" t="s">
        <v>93</v>
      </c>
    </row>
    <row r="192" spans="2:65" s="171" customFormat="1" ht="30.6" x14ac:dyDescent="0.3">
      <c r="B192" s="170"/>
      <c r="D192" s="165" t="s">
        <v>102</v>
      </c>
      <c r="E192" s="172" t="s">
        <v>0</v>
      </c>
      <c r="F192" s="173" t="s">
        <v>160</v>
      </c>
      <c r="H192" s="174">
        <v>60.44</v>
      </c>
      <c r="L192" s="170"/>
      <c r="M192" s="175"/>
      <c r="T192" s="176"/>
      <c r="AT192" s="172" t="s">
        <v>102</v>
      </c>
      <c r="AU192" s="172" t="s">
        <v>38</v>
      </c>
      <c r="AV192" s="171" t="s">
        <v>38</v>
      </c>
      <c r="AW192" s="171" t="s">
        <v>17</v>
      </c>
      <c r="AX192" s="171" t="s">
        <v>35</v>
      </c>
      <c r="AY192" s="172" t="s">
        <v>93</v>
      </c>
    </row>
    <row r="193" spans="2:65" s="79" customFormat="1" ht="16.5" customHeight="1" x14ac:dyDescent="0.3">
      <c r="B193" s="150"/>
      <c r="C193" s="177" t="s">
        <v>4</v>
      </c>
      <c r="D193" s="177" t="s">
        <v>162</v>
      </c>
      <c r="E193" s="178" t="s">
        <v>172</v>
      </c>
      <c r="F193" s="179" t="s">
        <v>173</v>
      </c>
      <c r="G193" s="180" t="s">
        <v>107</v>
      </c>
      <c r="H193" s="181">
        <v>3.5059999999999998</v>
      </c>
      <c r="I193" s="182"/>
      <c r="J193" s="182">
        <f>ROUND(I193*H193,2)</f>
        <v>0</v>
      </c>
      <c r="K193" s="179" t="s">
        <v>99</v>
      </c>
      <c r="L193" s="183"/>
      <c r="M193" s="184" t="s">
        <v>0</v>
      </c>
      <c r="N193" s="185" t="s">
        <v>24</v>
      </c>
      <c r="O193" s="159">
        <v>0</v>
      </c>
      <c r="P193" s="159">
        <f>O193*H193</f>
        <v>0</v>
      </c>
      <c r="Q193" s="159">
        <v>0.21</v>
      </c>
      <c r="R193" s="159">
        <f>Q193*H193</f>
        <v>0.73625999999999991</v>
      </c>
      <c r="S193" s="159">
        <v>0</v>
      </c>
      <c r="T193" s="160">
        <f>S193*H193</f>
        <v>0</v>
      </c>
      <c r="AR193" s="161" t="s">
        <v>136</v>
      </c>
      <c r="AT193" s="161" t="s">
        <v>162</v>
      </c>
      <c r="AU193" s="161" t="s">
        <v>38</v>
      </c>
      <c r="AY193" s="72" t="s">
        <v>93</v>
      </c>
      <c r="BE193" s="162">
        <f>IF(N193="základní",J193,0)</f>
        <v>0</v>
      </c>
      <c r="BF193" s="162">
        <f>IF(N193="snížená",J193,0)</f>
        <v>0</v>
      </c>
      <c r="BG193" s="162">
        <f>IF(N193="zákl. přenesená",J193,0)</f>
        <v>0</v>
      </c>
      <c r="BH193" s="162">
        <f>IF(N193="sníž. přenesená",J193,0)</f>
        <v>0</v>
      </c>
      <c r="BI193" s="162">
        <f>IF(N193="nulová",J193,0)</f>
        <v>0</v>
      </c>
      <c r="BJ193" s="72" t="s">
        <v>36</v>
      </c>
      <c r="BK193" s="162">
        <f>ROUND(I193*H193,2)</f>
        <v>0</v>
      </c>
      <c r="BL193" s="72" t="s">
        <v>100</v>
      </c>
      <c r="BM193" s="161" t="s">
        <v>174</v>
      </c>
    </row>
    <row r="194" spans="2:65" s="171" customFormat="1" x14ac:dyDescent="0.3">
      <c r="B194" s="170"/>
      <c r="D194" s="165" t="s">
        <v>102</v>
      </c>
      <c r="F194" s="173" t="s">
        <v>175</v>
      </c>
      <c r="H194" s="174">
        <v>3.5059999999999998</v>
      </c>
      <c r="L194" s="170"/>
      <c r="M194" s="175"/>
      <c r="T194" s="176"/>
      <c r="AT194" s="172" t="s">
        <v>102</v>
      </c>
      <c r="AU194" s="172" t="s">
        <v>38</v>
      </c>
      <c r="AV194" s="171" t="s">
        <v>38</v>
      </c>
      <c r="AW194" s="171" t="s">
        <v>1</v>
      </c>
      <c r="AX194" s="171" t="s">
        <v>36</v>
      </c>
      <c r="AY194" s="172" t="s">
        <v>93</v>
      </c>
    </row>
    <row r="195" spans="2:65" s="79" customFormat="1" ht="16.5" customHeight="1" x14ac:dyDescent="0.3">
      <c r="B195" s="150"/>
      <c r="C195" s="151" t="s">
        <v>176</v>
      </c>
      <c r="D195" s="151" t="s">
        <v>95</v>
      </c>
      <c r="E195" s="152" t="s">
        <v>177</v>
      </c>
      <c r="F195" s="153" t="s">
        <v>178</v>
      </c>
      <c r="G195" s="154" t="s">
        <v>98</v>
      </c>
      <c r="H195" s="155">
        <v>60.44</v>
      </c>
      <c r="I195" s="156"/>
      <c r="J195" s="156">
        <f>ROUND(I195*H195,2)</f>
        <v>0</v>
      </c>
      <c r="K195" s="153" t="s">
        <v>99</v>
      </c>
      <c r="L195" s="80"/>
      <c r="M195" s="157" t="s">
        <v>0</v>
      </c>
      <c r="N195" s="158" t="s">
        <v>24</v>
      </c>
      <c r="O195" s="159">
        <v>1.4999999999999999E-2</v>
      </c>
      <c r="P195" s="159">
        <f>O195*H195</f>
        <v>0.90659999999999996</v>
      </c>
      <c r="Q195" s="159">
        <v>0</v>
      </c>
      <c r="R195" s="159">
        <f>Q195*H195</f>
        <v>0</v>
      </c>
      <c r="S195" s="159">
        <v>0</v>
      </c>
      <c r="T195" s="160">
        <f>S195*H195</f>
        <v>0</v>
      </c>
      <c r="AR195" s="161" t="s">
        <v>100</v>
      </c>
      <c r="AT195" s="161" t="s">
        <v>95</v>
      </c>
      <c r="AU195" s="161" t="s">
        <v>38</v>
      </c>
      <c r="AY195" s="72" t="s">
        <v>93</v>
      </c>
      <c r="BE195" s="162">
        <f>IF(N195="základní",J195,0)</f>
        <v>0</v>
      </c>
      <c r="BF195" s="162">
        <f>IF(N195="snížená",J195,0)</f>
        <v>0</v>
      </c>
      <c r="BG195" s="162">
        <f>IF(N195="zákl. přenesená",J195,0)</f>
        <v>0</v>
      </c>
      <c r="BH195" s="162">
        <f>IF(N195="sníž. přenesená",J195,0)</f>
        <v>0</v>
      </c>
      <c r="BI195" s="162">
        <f>IF(N195="nulová",J195,0)</f>
        <v>0</v>
      </c>
      <c r="BJ195" s="72" t="s">
        <v>36</v>
      </c>
      <c r="BK195" s="162">
        <f>ROUND(I195*H195,2)</f>
        <v>0</v>
      </c>
      <c r="BL195" s="72" t="s">
        <v>100</v>
      </c>
      <c r="BM195" s="161" t="s">
        <v>179</v>
      </c>
    </row>
    <row r="196" spans="2:65" s="164" customFormat="1" x14ac:dyDescent="0.3">
      <c r="B196" s="163"/>
      <c r="D196" s="165" t="s">
        <v>102</v>
      </c>
      <c r="E196" s="166" t="s">
        <v>0</v>
      </c>
      <c r="F196" s="167" t="s">
        <v>159</v>
      </c>
      <c r="H196" s="166" t="s">
        <v>0</v>
      </c>
      <c r="L196" s="163"/>
      <c r="M196" s="168"/>
      <c r="T196" s="169"/>
      <c r="AT196" s="166" t="s">
        <v>102</v>
      </c>
      <c r="AU196" s="166" t="s">
        <v>38</v>
      </c>
      <c r="AV196" s="164" t="s">
        <v>36</v>
      </c>
      <c r="AW196" s="164" t="s">
        <v>17</v>
      </c>
      <c r="AX196" s="164" t="s">
        <v>35</v>
      </c>
      <c r="AY196" s="166" t="s">
        <v>93</v>
      </c>
    </row>
    <row r="197" spans="2:65" s="171" customFormat="1" ht="30.6" x14ac:dyDescent="0.3">
      <c r="B197" s="170"/>
      <c r="D197" s="165" t="s">
        <v>102</v>
      </c>
      <c r="E197" s="172" t="s">
        <v>0</v>
      </c>
      <c r="F197" s="173" t="s">
        <v>160</v>
      </c>
      <c r="H197" s="174">
        <v>60.44</v>
      </c>
      <c r="L197" s="170"/>
      <c r="M197" s="175"/>
      <c r="T197" s="176"/>
      <c r="AT197" s="172" t="s">
        <v>102</v>
      </c>
      <c r="AU197" s="172" t="s">
        <v>38</v>
      </c>
      <c r="AV197" s="171" t="s">
        <v>38</v>
      </c>
      <c r="AW197" s="171" t="s">
        <v>17</v>
      </c>
      <c r="AX197" s="171" t="s">
        <v>35</v>
      </c>
      <c r="AY197" s="172" t="s">
        <v>93</v>
      </c>
    </row>
    <row r="198" spans="2:65" s="79" customFormat="1" ht="24" customHeight="1" x14ac:dyDescent="0.3">
      <c r="B198" s="150"/>
      <c r="C198" s="151" t="s">
        <v>180</v>
      </c>
      <c r="D198" s="151" t="s">
        <v>95</v>
      </c>
      <c r="E198" s="152" t="s">
        <v>181</v>
      </c>
      <c r="F198" s="153" t="s">
        <v>182</v>
      </c>
      <c r="G198" s="154" t="s">
        <v>98</v>
      </c>
      <c r="H198" s="155">
        <v>60.44</v>
      </c>
      <c r="I198" s="156"/>
      <c r="J198" s="156">
        <f>ROUND(I198*H198,2)</f>
        <v>0</v>
      </c>
      <c r="K198" s="153" t="s">
        <v>99</v>
      </c>
      <c r="L198" s="80"/>
      <c r="M198" s="157" t="s">
        <v>0</v>
      </c>
      <c r="N198" s="158" t="s">
        <v>24</v>
      </c>
      <c r="O198" s="159">
        <v>4.0000000000000001E-3</v>
      </c>
      <c r="P198" s="159">
        <f>O198*H198</f>
        <v>0.24176</v>
      </c>
      <c r="Q198" s="159">
        <v>0</v>
      </c>
      <c r="R198" s="159">
        <f>Q198*H198</f>
        <v>0</v>
      </c>
      <c r="S198" s="159">
        <v>0</v>
      </c>
      <c r="T198" s="160">
        <f>S198*H198</f>
        <v>0</v>
      </c>
      <c r="AR198" s="161" t="s">
        <v>100</v>
      </c>
      <c r="AT198" s="161" t="s">
        <v>95</v>
      </c>
      <c r="AU198" s="161" t="s">
        <v>38</v>
      </c>
      <c r="AY198" s="72" t="s">
        <v>93</v>
      </c>
      <c r="BE198" s="162">
        <f>IF(N198="základní",J198,0)</f>
        <v>0</v>
      </c>
      <c r="BF198" s="162">
        <f>IF(N198="snížená",J198,0)</f>
        <v>0</v>
      </c>
      <c r="BG198" s="162">
        <f>IF(N198="zákl. přenesená",J198,0)</f>
        <v>0</v>
      </c>
      <c r="BH198" s="162">
        <f>IF(N198="sníž. přenesená",J198,0)</f>
        <v>0</v>
      </c>
      <c r="BI198" s="162">
        <f>IF(N198="nulová",J198,0)</f>
        <v>0</v>
      </c>
      <c r="BJ198" s="72" t="s">
        <v>36</v>
      </c>
      <c r="BK198" s="162">
        <f>ROUND(I198*H198,2)</f>
        <v>0</v>
      </c>
      <c r="BL198" s="72" t="s">
        <v>100</v>
      </c>
      <c r="BM198" s="161" t="s">
        <v>183</v>
      </c>
    </row>
    <row r="199" spans="2:65" s="164" customFormat="1" x14ac:dyDescent="0.3">
      <c r="B199" s="163"/>
      <c r="D199" s="165" t="s">
        <v>102</v>
      </c>
      <c r="E199" s="166" t="s">
        <v>0</v>
      </c>
      <c r="F199" s="167" t="s">
        <v>159</v>
      </c>
      <c r="H199" s="166" t="s">
        <v>0</v>
      </c>
      <c r="L199" s="163"/>
      <c r="M199" s="168"/>
      <c r="T199" s="169"/>
      <c r="AT199" s="166" t="s">
        <v>102</v>
      </c>
      <c r="AU199" s="166" t="s">
        <v>38</v>
      </c>
      <c r="AV199" s="164" t="s">
        <v>36</v>
      </c>
      <c r="AW199" s="164" t="s">
        <v>17</v>
      </c>
      <c r="AX199" s="164" t="s">
        <v>35</v>
      </c>
      <c r="AY199" s="166" t="s">
        <v>93</v>
      </c>
    </row>
    <row r="200" spans="2:65" s="171" customFormat="1" ht="30.6" x14ac:dyDescent="0.3">
      <c r="B200" s="170"/>
      <c r="D200" s="165" t="s">
        <v>102</v>
      </c>
      <c r="E200" s="172" t="s">
        <v>0</v>
      </c>
      <c r="F200" s="173" t="s">
        <v>160</v>
      </c>
      <c r="H200" s="174">
        <v>60.44</v>
      </c>
      <c r="L200" s="170"/>
      <c r="M200" s="175"/>
      <c r="T200" s="176"/>
      <c r="AT200" s="172" t="s">
        <v>102</v>
      </c>
      <c r="AU200" s="172" t="s">
        <v>38</v>
      </c>
      <c r="AV200" s="171" t="s">
        <v>38</v>
      </c>
      <c r="AW200" s="171" t="s">
        <v>17</v>
      </c>
      <c r="AX200" s="171" t="s">
        <v>35</v>
      </c>
      <c r="AY200" s="172" t="s">
        <v>93</v>
      </c>
    </row>
    <row r="201" spans="2:65" s="139" customFormat="1" ht="22.8" customHeight="1" x14ac:dyDescent="0.25">
      <c r="B201" s="138"/>
      <c r="D201" s="140" t="s">
        <v>34</v>
      </c>
      <c r="E201" s="148" t="s">
        <v>111</v>
      </c>
      <c r="F201" s="148" t="s">
        <v>184</v>
      </c>
      <c r="J201" s="149">
        <f>BK201</f>
        <v>0</v>
      </c>
      <c r="L201" s="138"/>
      <c r="M201" s="143"/>
      <c r="P201" s="144">
        <f>SUM(P202:P206)</f>
        <v>8.0759999999999987</v>
      </c>
      <c r="R201" s="144">
        <f>SUM(R202:R206)</f>
        <v>1.8811199999999999</v>
      </c>
      <c r="T201" s="145">
        <f>SUM(T202:T206)</f>
        <v>0</v>
      </c>
      <c r="AR201" s="140" t="s">
        <v>36</v>
      </c>
      <c r="AT201" s="146" t="s">
        <v>34</v>
      </c>
      <c r="AU201" s="146" t="s">
        <v>36</v>
      </c>
      <c r="AY201" s="140" t="s">
        <v>93</v>
      </c>
      <c r="BK201" s="147">
        <f>SUM(BK202:BK206)</f>
        <v>0</v>
      </c>
    </row>
    <row r="202" spans="2:65" s="79" customFormat="1" ht="24" customHeight="1" x14ac:dyDescent="0.3">
      <c r="B202" s="150"/>
      <c r="C202" s="151" t="s">
        <v>185</v>
      </c>
      <c r="D202" s="151" t="s">
        <v>95</v>
      </c>
      <c r="E202" s="152" t="s">
        <v>186</v>
      </c>
      <c r="F202" s="153" t="s">
        <v>187</v>
      </c>
      <c r="G202" s="154" t="s">
        <v>98</v>
      </c>
      <c r="H202" s="155">
        <v>7</v>
      </c>
      <c r="I202" s="156"/>
      <c r="J202" s="156">
        <f>ROUND(I202*H202,2)</f>
        <v>0</v>
      </c>
      <c r="K202" s="153" t="s">
        <v>99</v>
      </c>
      <c r="L202" s="80"/>
      <c r="M202" s="157" t="s">
        <v>0</v>
      </c>
      <c r="N202" s="158" t="s">
        <v>24</v>
      </c>
      <c r="O202" s="159">
        <v>1.0209999999999999</v>
      </c>
      <c r="P202" s="159">
        <f>O202*H202</f>
        <v>7.1469999999999994</v>
      </c>
      <c r="Q202" s="159">
        <v>0.25364999999999999</v>
      </c>
      <c r="R202" s="159">
        <f>Q202*H202</f>
        <v>1.77555</v>
      </c>
      <c r="S202" s="159">
        <v>0</v>
      </c>
      <c r="T202" s="160">
        <f>S202*H202</f>
        <v>0</v>
      </c>
      <c r="AR202" s="161" t="s">
        <v>100</v>
      </c>
      <c r="AT202" s="161" t="s">
        <v>95</v>
      </c>
      <c r="AU202" s="161" t="s">
        <v>38</v>
      </c>
      <c r="AY202" s="72" t="s">
        <v>93</v>
      </c>
      <c r="BE202" s="162">
        <f>IF(N202="základní",J202,0)</f>
        <v>0</v>
      </c>
      <c r="BF202" s="162">
        <f>IF(N202="snížená",J202,0)</f>
        <v>0</v>
      </c>
      <c r="BG202" s="162">
        <f>IF(N202="zákl. přenesená",J202,0)</f>
        <v>0</v>
      </c>
      <c r="BH202" s="162">
        <f>IF(N202="sníž. přenesená",J202,0)</f>
        <v>0</v>
      </c>
      <c r="BI202" s="162">
        <f>IF(N202="nulová",J202,0)</f>
        <v>0</v>
      </c>
      <c r="BJ202" s="72" t="s">
        <v>36</v>
      </c>
      <c r="BK202" s="162">
        <f>ROUND(I202*H202,2)</f>
        <v>0</v>
      </c>
      <c r="BL202" s="72" t="s">
        <v>100</v>
      </c>
      <c r="BM202" s="161" t="s">
        <v>188</v>
      </c>
    </row>
    <row r="203" spans="2:65" s="164" customFormat="1" x14ac:dyDescent="0.3">
      <c r="B203" s="163"/>
      <c r="D203" s="165" t="s">
        <v>102</v>
      </c>
      <c r="E203" s="166" t="s">
        <v>0</v>
      </c>
      <c r="F203" s="167" t="s">
        <v>189</v>
      </c>
      <c r="H203" s="166" t="s">
        <v>0</v>
      </c>
      <c r="L203" s="163"/>
      <c r="M203" s="168"/>
      <c r="T203" s="169"/>
      <c r="AT203" s="166" t="s">
        <v>102</v>
      </c>
      <c r="AU203" s="166" t="s">
        <v>38</v>
      </c>
      <c r="AV203" s="164" t="s">
        <v>36</v>
      </c>
      <c r="AW203" s="164" t="s">
        <v>17</v>
      </c>
      <c r="AX203" s="164" t="s">
        <v>35</v>
      </c>
      <c r="AY203" s="166" t="s">
        <v>93</v>
      </c>
    </row>
    <row r="204" spans="2:65" s="171" customFormat="1" x14ac:dyDescent="0.3">
      <c r="B204" s="170"/>
      <c r="D204" s="165" t="s">
        <v>102</v>
      </c>
      <c r="E204" s="172" t="s">
        <v>0</v>
      </c>
      <c r="F204" s="173" t="s">
        <v>190</v>
      </c>
      <c r="H204" s="174">
        <v>6</v>
      </c>
      <c r="L204" s="170"/>
      <c r="M204" s="175"/>
      <c r="T204" s="176"/>
      <c r="AT204" s="172" t="s">
        <v>102</v>
      </c>
      <c r="AU204" s="172" t="s">
        <v>38</v>
      </c>
      <c r="AV204" s="171" t="s">
        <v>38</v>
      </c>
      <c r="AW204" s="171" t="s">
        <v>17</v>
      </c>
      <c r="AX204" s="171" t="s">
        <v>35</v>
      </c>
      <c r="AY204" s="172" t="s">
        <v>93</v>
      </c>
    </row>
    <row r="205" spans="2:65" s="171" customFormat="1" x14ac:dyDescent="0.3">
      <c r="B205" s="170"/>
      <c r="D205" s="165" t="s">
        <v>102</v>
      </c>
      <c r="E205" s="172" t="s">
        <v>0</v>
      </c>
      <c r="F205" s="173" t="s">
        <v>191</v>
      </c>
      <c r="H205" s="174">
        <v>1</v>
      </c>
      <c r="L205" s="170"/>
      <c r="M205" s="175"/>
      <c r="T205" s="176"/>
      <c r="AT205" s="172" t="s">
        <v>102</v>
      </c>
      <c r="AU205" s="172" t="s">
        <v>38</v>
      </c>
      <c r="AV205" s="171" t="s">
        <v>38</v>
      </c>
      <c r="AW205" s="171" t="s">
        <v>17</v>
      </c>
      <c r="AX205" s="171" t="s">
        <v>35</v>
      </c>
      <c r="AY205" s="172" t="s">
        <v>93</v>
      </c>
    </row>
    <row r="206" spans="2:65" s="79" customFormat="1" ht="24" customHeight="1" x14ac:dyDescent="0.3">
      <c r="B206" s="150"/>
      <c r="C206" s="151" t="s">
        <v>192</v>
      </c>
      <c r="D206" s="151" t="s">
        <v>95</v>
      </c>
      <c r="E206" s="152" t="s">
        <v>193</v>
      </c>
      <c r="F206" s="153" t="s">
        <v>194</v>
      </c>
      <c r="G206" s="154" t="s">
        <v>195</v>
      </c>
      <c r="H206" s="155">
        <v>1</v>
      </c>
      <c r="I206" s="156"/>
      <c r="J206" s="156">
        <f>ROUND(I206*H206,2)</f>
        <v>0</v>
      </c>
      <c r="K206" s="153" t="s">
        <v>0</v>
      </c>
      <c r="L206" s="80"/>
      <c r="M206" s="157" t="s">
        <v>0</v>
      </c>
      <c r="N206" s="158" t="s">
        <v>24</v>
      </c>
      <c r="O206" s="159">
        <v>0.92900000000000005</v>
      </c>
      <c r="P206" s="159">
        <f>O206*H206</f>
        <v>0.92900000000000005</v>
      </c>
      <c r="Q206" s="159">
        <v>0.10557</v>
      </c>
      <c r="R206" s="159">
        <f>Q206*H206</f>
        <v>0.10557</v>
      </c>
      <c r="S206" s="159">
        <v>0</v>
      </c>
      <c r="T206" s="160">
        <f>S206*H206</f>
        <v>0</v>
      </c>
      <c r="AR206" s="161" t="s">
        <v>100</v>
      </c>
      <c r="AT206" s="161" t="s">
        <v>95</v>
      </c>
      <c r="AU206" s="161" t="s">
        <v>38</v>
      </c>
      <c r="AY206" s="72" t="s">
        <v>93</v>
      </c>
      <c r="BE206" s="162">
        <f>IF(N206="základní",J206,0)</f>
        <v>0</v>
      </c>
      <c r="BF206" s="162">
        <f>IF(N206="snížená",J206,0)</f>
        <v>0</v>
      </c>
      <c r="BG206" s="162">
        <f>IF(N206="zákl. přenesená",J206,0)</f>
        <v>0</v>
      </c>
      <c r="BH206" s="162">
        <f>IF(N206="sníž. přenesená",J206,0)</f>
        <v>0</v>
      </c>
      <c r="BI206" s="162">
        <f>IF(N206="nulová",J206,0)</f>
        <v>0</v>
      </c>
      <c r="BJ206" s="72" t="s">
        <v>36</v>
      </c>
      <c r="BK206" s="162">
        <f>ROUND(I206*H206,2)</f>
        <v>0</v>
      </c>
      <c r="BL206" s="72" t="s">
        <v>100</v>
      </c>
      <c r="BM206" s="161" t="s">
        <v>196</v>
      </c>
    </row>
    <row r="207" spans="2:65" s="139" customFormat="1" ht="22.8" customHeight="1" x14ac:dyDescent="0.25">
      <c r="B207" s="138"/>
      <c r="D207" s="140" t="s">
        <v>34</v>
      </c>
      <c r="E207" s="148" t="s">
        <v>119</v>
      </c>
      <c r="F207" s="148" t="s">
        <v>197</v>
      </c>
      <c r="J207" s="149">
        <f>BK207</f>
        <v>0</v>
      </c>
      <c r="L207" s="138"/>
      <c r="M207" s="143"/>
      <c r="P207" s="144">
        <f>SUM(P208:P215)</f>
        <v>42.873165</v>
      </c>
      <c r="R207" s="144">
        <f>SUM(R208:R215)</f>
        <v>13.214653</v>
      </c>
      <c r="T207" s="145">
        <f>SUM(T208:T215)</f>
        <v>0</v>
      </c>
      <c r="AR207" s="140" t="s">
        <v>36</v>
      </c>
      <c r="AT207" s="146" t="s">
        <v>34</v>
      </c>
      <c r="AU207" s="146" t="s">
        <v>36</v>
      </c>
      <c r="AY207" s="140" t="s">
        <v>93</v>
      </c>
      <c r="BK207" s="147">
        <f>SUM(BK208:BK215)</f>
        <v>0</v>
      </c>
    </row>
    <row r="208" spans="2:65" s="79" customFormat="1" ht="16.5" customHeight="1" x14ac:dyDescent="0.3">
      <c r="B208" s="150"/>
      <c r="C208" s="190" t="s">
        <v>198</v>
      </c>
      <c r="D208" s="190" t="s">
        <v>95</v>
      </c>
      <c r="E208" s="191" t="s">
        <v>199</v>
      </c>
      <c r="F208" s="192" t="s">
        <v>200</v>
      </c>
      <c r="G208" s="193" t="s">
        <v>98</v>
      </c>
      <c r="H208" s="194">
        <v>61.335000000000001</v>
      </c>
      <c r="I208" s="195"/>
      <c r="J208" s="195">
        <f>ROUND(I208*H208,2)</f>
        <v>0</v>
      </c>
      <c r="K208" s="153" t="s">
        <v>99</v>
      </c>
      <c r="L208" s="80"/>
      <c r="M208" s="157" t="s">
        <v>0</v>
      </c>
      <c r="N208" s="158" t="s">
        <v>24</v>
      </c>
      <c r="O208" s="159">
        <v>5.0999999999999997E-2</v>
      </c>
      <c r="P208" s="159">
        <f>O208*H208</f>
        <v>3.128085</v>
      </c>
      <c r="Q208" s="159">
        <v>0</v>
      </c>
      <c r="R208" s="159">
        <f>Q208*H208</f>
        <v>0</v>
      </c>
      <c r="S208" s="159">
        <v>0</v>
      </c>
      <c r="T208" s="160">
        <f>S208*H208</f>
        <v>0</v>
      </c>
      <c r="AR208" s="161" t="s">
        <v>100</v>
      </c>
      <c r="AT208" s="161" t="s">
        <v>95</v>
      </c>
      <c r="AU208" s="161" t="s">
        <v>38</v>
      </c>
      <c r="AY208" s="72" t="s">
        <v>93</v>
      </c>
      <c r="BE208" s="162">
        <f>IF(N208="základní",J208,0)</f>
        <v>0</v>
      </c>
      <c r="BF208" s="162">
        <f>IF(N208="snížená",J208,0)</f>
        <v>0</v>
      </c>
      <c r="BG208" s="162">
        <f>IF(N208="zákl. přenesená",J208,0)</f>
        <v>0</v>
      </c>
      <c r="BH208" s="162">
        <f>IF(N208="sníž. přenesená",J208,0)</f>
        <v>0</v>
      </c>
      <c r="BI208" s="162">
        <f>IF(N208="nulová",J208,0)</f>
        <v>0</v>
      </c>
      <c r="BJ208" s="72" t="s">
        <v>36</v>
      </c>
      <c r="BK208" s="162">
        <f>ROUND(I208*H208,2)</f>
        <v>0</v>
      </c>
      <c r="BL208" s="72" t="s">
        <v>100</v>
      </c>
      <c r="BM208" s="161" t="s">
        <v>201</v>
      </c>
    </row>
    <row r="209" spans="2:65" s="164" customFormat="1" x14ac:dyDescent="0.3">
      <c r="B209" s="163"/>
      <c r="D209" s="165" t="s">
        <v>102</v>
      </c>
      <c r="E209" s="166" t="s">
        <v>0</v>
      </c>
      <c r="F209" s="167" t="s">
        <v>202</v>
      </c>
      <c r="H209" s="166" t="s">
        <v>0</v>
      </c>
      <c r="L209" s="163"/>
      <c r="M209" s="168"/>
      <c r="T209" s="169"/>
      <c r="AT209" s="166" t="s">
        <v>102</v>
      </c>
      <c r="AU209" s="166" t="s">
        <v>38</v>
      </c>
      <c r="AV209" s="164" t="s">
        <v>36</v>
      </c>
      <c r="AW209" s="164" t="s">
        <v>17</v>
      </c>
      <c r="AX209" s="164" t="s">
        <v>35</v>
      </c>
      <c r="AY209" s="166" t="s">
        <v>93</v>
      </c>
    </row>
    <row r="210" spans="2:65" s="171" customFormat="1" ht="30.6" x14ac:dyDescent="0.3">
      <c r="B210" s="170"/>
      <c r="D210" s="165" t="s">
        <v>102</v>
      </c>
      <c r="E210" s="172" t="s">
        <v>0</v>
      </c>
      <c r="F210" s="173" t="s">
        <v>203</v>
      </c>
      <c r="H210" s="174">
        <v>61.335000000000001</v>
      </c>
      <c r="L210" s="170"/>
      <c r="M210" s="175"/>
      <c r="T210" s="176"/>
      <c r="AT210" s="172" t="s">
        <v>102</v>
      </c>
      <c r="AU210" s="172" t="s">
        <v>38</v>
      </c>
      <c r="AV210" s="171" t="s">
        <v>38</v>
      </c>
      <c r="AW210" s="171" t="s">
        <v>17</v>
      </c>
      <c r="AX210" s="171" t="s">
        <v>35</v>
      </c>
      <c r="AY210" s="172" t="s">
        <v>93</v>
      </c>
    </row>
    <row r="211" spans="2:65" s="79" customFormat="1" ht="24" customHeight="1" x14ac:dyDescent="0.3">
      <c r="B211" s="150"/>
      <c r="C211" s="190" t="s">
        <v>3</v>
      </c>
      <c r="D211" s="190" t="s">
        <v>95</v>
      </c>
      <c r="E211" s="191" t="s">
        <v>204</v>
      </c>
      <c r="F211" s="192" t="s">
        <v>205</v>
      </c>
      <c r="G211" s="193" t="s">
        <v>98</v>
      </c>
      <c r="H211" s="194">
        <v>61.335000000000001</v>
      </c>
      <c r="I211" s="195"/>
      <c r="J211" s="195">
        <f>ROUND(I211*H211,2)</f>
        <v>0</v>
      </c>
      <c r="K211" s="153" t="s">
        <v>99</v>
      </c>
      <c r="L211" s="80"/>
      <c r="M211" s="157" t="s">
        <v>0</v>
      </c>
      <c r="N211" s="158" t="s">
        <v>24</v>
      </c>
      <c r="O211" s="159">
        <v>0.64800000000000002</v>
      </c>
      <c r="P211" s="159">
        <f>O211*H211</f>
        <v>39.745080000000002</v>
      </c>
      <c r="Q211" s="159">
        <v>0.10100000000000001</v>
      </c>
      <c r="R211" s="159">
        <f>Q211*H211</f>
        <v>6.1948350000000003</v>
      </c>
      <c r="S211" s="159">
        <v>0</v>
      </c>
      <c r="T211" s="160">
        <f>S211*H211</f>
        <v>0</v>
      </c>
      <c r="AR211" s="161" t="s">
        <v>100</v>
      </c>
      <c r="AT211" s="161" t="s">
        <v>95</v>
      </c>
      <c r="AU211" s="161" t="s">
        <v>38</v>
      </c>
      <c r="AY211" s="72" t="s">
        <v>93</v>
      </c>
      <c r="BE211" s="162">
        <f>IF(N211="základní",J211,0)</f>
        <v>0</v>
      </c>
      <c r="BF211" s="162">
        <f>IF(N211="snížená",J211,0)</f>
        <v>0</v>
      </c>
      <c r="BG211" s="162">
        <f>IF(N211="zákl. přenesená",J211,0)</f>
        <v>0</v>
      </c>
      <c r="BH211" s="162">
        <f>IF(N211="sníž. přenesená",J211,0)</f>
        <v>0</v>
      </c>
      <c r="BI211" s="162">
        <f>IF(N211="nulová",J211,0)</f>
        <v>0</v>
      </c>
      <c r="BJ211" s="72" t="s">
        <v>36</v>
      </c>
      <c r="BK211" s="162">
        <f>ROUND(I211*H211,2)</f>
        <v>0</v>
      </c>
      <c r="BL211" s="72" t="s">
        <v>100</v>
      </c>
      <c r="BM211" s="161" t="s">
        <v>206</v>
      </c>
    </row>
    <row r="212" spans="2:65" s="164" customFormat="1" x14ac:dyDescent="0.3">
      <c r="B212" s="163"/>
      <c r="D212" s="165" t="s">
        <v>102</v>
      </c>
      <c r="E212" s="166" t="s">
        <v>0</v>
      </c>
      <c r="F212" s="167" t="s">
        <v>202</v>
      </c>
      <c r="H212" s="166" t="s">
        <v>0</v>
      </c>
      <c r="L212" s="163"/>
      <c r="M212" s="168"/>
      <c r="T212" s="169"/>
      <c r="AT212" s="166" t="s">
        <v>102</v>
      </c>
      <c r="AU212" s="166" t="s">
        <v>38</v>
      </c>
      <c r="AV212" s="164" t="s">
        <v>36</v>
      </c>
      <c r="AW212" s="164" t="s">
        <v>17</v>
      </c>
      <c r="AX212" s="164" t="s">
        <v>35</v>
      </c>
      <c r="AY212" s="166" t="s">
        <v>93</v>
      </c>
    </row>
    <row r="213" spans="2:65" s="171" customFormat="1" ht="30.6" x14ac:dyDescent="0.3">
      <c r="B213" s="170"/>
      <c r="D213" s="165" t="s">
        <v>102</v>
      </c>
      <c r="E213" s="172" t="s">
        <v>0</v>
      </c>
      <c r="F213" s="173" t="s">
        <v>203</v>
      </c>
      <c r="H213" s="174">
        <v>61.335000000000001</v>
      </c>
      <c r="L213" s="170"/>
      <c r="M213" s="175"/>
      <c r="T213" s="176"/>
      <c r="AT213" s="172" t="s">
        <v>102</v>
      </c>
      <c r="AU213" s="172" t="s">
        <v>38</v>
      </c>
      <c r="AV213" s="171" t="s">
        <v>38</v>
      </c>
      <c r="AW213" s="171" t="s">
        <v>17</v>
      </c>
      <c r="AX213" s="171" t="s">
        <v>35</v>
      </c>
      <c r="AY213" s="172" t="s">
        <v>93</v>
      </c>
    </row>
    <row r="214" spans="2:65" s="79" customFormat="1" ht="24" customHeight="1" x14ac:dyDescent="0.3">
      <c r="B214" s="150"/>
      <c r="C214" s="196" t="s">
        <v>207</v>
      </c>
      <c r="D214" s="196" t="s">
        <v>162</v>
      </c>
      <c r="E214" s="197" t="s">
        <v>208</v>
      </c>
      <c r="F214" s="198" t="s">
        <v>209</v>
      </c>
      <c r="G214" s="199" t="s">
        <v>98</v>
      </c>
      <c r="H214" s="200">
        <v>64.402000000000001</v>
      </c>
      <c r="I214" s="201"/>
      <c r="J214" s="201">
        <f>ROUND(I214*H214,2)</f>
        <v>0</v>
      </c>
      <c r="K214" s="179" t="s">
        <v>99</v>
      </c>
      <c r="L214" s="183"/>
      <c r="M214" s="184" t="s">
        <v>0</v>
      </c>
      <c r="N214" s="185" t="s">
        <v>24</v>
      </c>
      <c r="O214" s="159">
        <v>0</v>
      </c>
      <c r="P214" s="159">
        <f>O214*H214</f>
        <v>0</v>
      </c>
      <c r="Q214" s="159">
        <v>0.109</v>
      </c>
      <c r="R214" s="159">
        <f>Q214*H214</f>
        <v>7.0198179999999999</v>
      </c>
      <c r="S214" s="159">
        <v>0</v>
      </c>
      <c r="T214" s="160">
        <f>S214*H214</f>
        <v>0</v>
      </c>
      <c r="AR214" s="161" t="s">
        <v>136</v>
      </c>
      <c r="AT214" s="161" t="s">
        <v>162</v>
      </c>
      <c r="AU214" s="161" t="s">
        <v>38</v>
      </c>
      <c r="AY214" s="72" t="s">
        <v>93</v>
      </c>
      <c r="BE214" s="162">
        <f>IF(N214="základní",J214,0)</f>
        <v>0</v>
      </c>
      <c r="BF214" s="162">
        <f>IF(N214="snížená",J214,0)</f>
        <v>0</v>
      </c>
      <c r="BG214" s="162">
        <f>IF(N214="zákl. přenesená",J214,0)</f>
        <v>0</v>
      </c>
      <c r="BH214" s="162">
        <f>IF(N214="sníž. přenesená",J214,0)</f>
        <v>0</v>
      </c>
      <c r="BI214" s="162">
        <f>IF(N214="nulová",J214,0)</f>
        <v>0</v>
      </c>
      <c r="BJ214" s="72" t="s">
        <v>36</v>
      </c>
      <c r="BK214" s="162">
        <f>ROUND(I214*H214,2)</f>
        <v>0</v>
      </c>
      <c r="BL214" s="72" t="s">
        <v>100</v>
      </c>
      <c r="BM214" s="161" t="s">
        <v>210</v>
      </c>
    </row>
    <row r="215" spans="2:65" s="171" customFormat="1" x14ac:dyDescent="0.3">
      <c r="B215" s="170"/>
      <c r="D215" s="165" t="s">
        <v>102</v>
      </c>
      <c r="F215" s="173" t="s">
        <v>211</v>
      </c>
      <c r="H215" s="174">
        <v>64.402000000000001</v>
      </c>
      <c r="L215" s="170"/>
      <c r="M215" s="175"/>
      <c r="T215" s="176"/>
      <c r="AT215" s="172" t="s">
        <v>102</v>
      </c>
      <c r="AU215" s="172" t="s">
        <v>38</v>
      </c>
      <c r="AV215" s="171" t="s">
        <v>38</v>
      </c>
      <c r="AW215" s="171" t="s">
        <v>1</v>
      </c>
      <c r="AX215" s="171" t="s">
        <v>36</v>
      </c>
      <c r="AY215" s="172" t="s">
        <v>93</v>
      </c>
    </row>
    <row r="216" spans="2:65" s="139" customFormat="1" ht="22.8" customHeight="1" x14ac:dyDescent="0.25">
      <c r="B216" s="138"/>
      <c r="D216" s="140" t="s">
        <v>34</v>
      </c>
      <c r="E216" s="148" t="s">
        <v>212</v>
      </c>
      <c r="F216" s="148" t="s">
        <v>213</v>
      </c>
      <c r="J216" s="149">
        <f>BK216</f>
        <v>0</v>
      </c>
      <c r="L216" s="138"/>
      <c r="M216" s="143"/>
      <c r="P216" s="144">
        <f>SUM(P217:P259)</f>
        <v>440.40306399999997</v>
      </c>
      <c r="R216" s="144">
        <f>SUM(R217:R259)</f>
        <v>14.079908549999999</v>
      </c>
      <c r="T216" s="145">
        <f>SUM(T217:T259)</f>
        <v>0</v>
      </c>
      <c r="AR216" s="140" t="s">
        <v>36</v>
      </c>
      <c r="AT216" s="146" t="s">
        <v>34</v>
      </c>
      <c r="AU216" s="146" t="s">
        <v>36</v>
      </c>
      <c r="AY216" s="140" t="s">
        <v>93</v>
      </c>
      <c r="BK216" s="147">
        <f>SUM(BK217:BK259)</f>
        <v>0</v>
      </c>
    </row>
    <row r="217" spans="2:65" s="79" customFormat="1" ht="24" customHeight="1" x14ac:dyDescent="0.3">
      <c r="B217" s="150"/>
      <c r="C217" s="151" t="s">
        <v>214</v>
      </c>
      <c r="D217" s="151" t="s">
        <v>95</v>
      </c>
      <c r="E217" s="152" t="s">
        <v>215</v>
      </c>
      <c r="F217" s="153" t="s">
        <v>216</v>
      </c>
      <c r="G217" s="154" t="s">
        <v>98</v>
      </c>
      <c r="H217" s="155">
        <v>24.071999999999999</v>
      </c>
      <c r="I217" s="156"/>
      <c r="J217" s="156">
        <f>ROUND(I217*H217,2)</f>
        <v>0</v>
      </c>
      <c r="K217" s="153" t="s">
        <v>99</v>
      </c>
      <c r="L217" s="80"/>
      <c r="M217" s="157" t="s">
        <v>0</v>
      </c>
      <c r="N217" s="158" t="s">
        <v>24</v>
      </c>
      <c r="O217" s="159">
        <v>0.14799999999999999</v>
      </c>
      <c r="P217" s="159">
        <f>O217*H217</f>
        <v>3.5626559999999996</v>
      </c>
      <c r="Q217" s="159">
        <v>2.5999999999999998E-4</v>
      </c>
      <c r="R217" s="159">
        <f>Q217*H217</f>
        <v>6.2587199999999989E-3</v>
      </c>
      <c r="S217" s="159">
        <v>0</v>
      </c>
      <c r="T217" s="160">
        <f>S217*H217</f>
        <v>0</v>
      </c>
      <c r="AR217" s="161" t="s">
        <v>100</v>
      </c>
      <c r="AT217" s="161" t="s">
        <v>95</v>
      </c>
      <c r="AU217" s="161" t="s">
        <v>38</v>
      </c>
      <c r="AY217" s="72" t="s">
        <v>93</v>
      </c>
      <c r="BE217" s="162">
        <f>IF(N217="základní",J217,0)</f>
        <v>0</v>
      </c>
      <c r="BF217" s="162">
        <f>IF(N217="snížená",J217,0)</f>
        <v>0</v>
      </c>
      <c r="BG217" s="162">
        <f>IF(N217="zákl. přenesená",J217,0)</f>
        <v>0</v>
      </c>
      <c r="BH217" s="162">
        <f>IF(N217="sníž. přenesená",J217,0)</f>
        <v>0</v>
      </c>
      <c r="BI217" s="162">
        <f>IF(N217="nulová",J217,0)</f>
        <v>0</v>
      </c>
      <c r="BJ217" s="72" t="s">
        <v>36</v>
      </c>
      <c r="BK217" s="162">
        <f>ROUND(I217*H217,2)</f>
        <v>0</v>
      </c>
      <c r="BL217" s="72" t="s">
        <v>100</v>
      </c>
      <c r="BM217" s="161" t="s">
        <v>217</v>
      </c>
    </row>
    <row r="218" spans="2:65" s="164" customFormat="1" x14ac:dyDescent="0.3">
      <c r="B218" s="163"/>
      <c r="D218" s="165" t="s">
        <v>102</v>
      </c>
      <c r="E218" s="166" t="s">
        <v>0</v>
      </c>
      <c r="F218" s="167" t="s">
        <v>218</v>
      </c>
      <c r="H218" s="166" t="s">
        <v>0</v>
      </c>
      <c r="L218" s="163"/>
      <c r="M218" s="168"/>
      <c r="T218" s="169"/>
      <c r="AT218" s="166" t="s">
        <v>102</v>
      </c>
      <c r="AU218" s="166" t="s">
        <v>38</v>
      </c>
      <c r="AV218" s="164" t="s">
        <v>36</v>
      </c>
      <c r="AW218" s="164" t="s">
        <v>17</v>
      </c>
      <c r="AX218" s="164" t="s">
        <v>35</v>
      </c>
      <c r="AY218" s="166" t="s">
        <v>93</v>
      </c>
    </row>
    <row r="219" spans="2:65" s="164" customFormat="1" x14ac:dyDescent="0.3">
      <c r="B219" s="163"/>
      <c r="D219" s="165" t="s">
        <v>102</v>
      </c>
      <c r="E219" s="166" t="s">
        <v>0</v>
      </c>
      <c r="F219" s="167" t="s">
        <v>219</v>
      </c>
      <c r="H219" s="166" t="s">
        <v>0</v>
      </c>
      <c r="L219" s="163"/>
      <c r="M219" s="168"/>
      <c r="T219" s="169"/>
      <c r="AT219" s="166" t="s">
        <v>102</v>
      </c>
      <c r="AU219" s="166" t="s">
        <v>38</v>
      </c>
      <c r="AV219" s="164" t="s">
        <v>36</v>
      </c>
      <c r="AW219" s="164" t="s">
        <v>17</v>
      </c>
      <c r="AX219" s="164" t="s">
        <v>35</v>
      </c>
      <c r="AY219" s="166" t="s">
        <v>93</v>
      </c>
    </row>
    <row r="220" spans="2:65" s="171" customFormat="1" x14ac:dyDescent="0.3">
      <c r="B220" s="170"/>
      <c r="D220" s="165" t="s">
        <v>102</v>
      </c>
      <c r="E220" s="172" t="s">
        <v>0</v>
      </c>
      <c r="F220" s="173" t="s">
        <v>220</v>
      </c>
      <c r="H220" s="174">
        <v>24.071999999999999</v>
      </c>
      <c r="L220" s="170"/>
      <c r="M220" s="175"/>
      <c r="T220" s="176"/>
      <c r="AT220" s="172" t="s">
        <v>102</v>
      </c>
      <c r="AU220" s="172" t="s">
        <v>38</v>
      </c>
      <c r="AV220" s="171" t="s">
        <v>38</v>
      </c>
      <c r="AW220" s="171" t="s">
        <v>17</v>
      </c>
      <c r="AX220" s="171" t="s">
        <v>35</v>
      </c>
      <c r="AY220" s="172" t="s">
        <v>93</v>
      </c>
    </row>
    <row r="221" spans="2:65" s="79" customFormat="1" ht="24" customHeight="1" x14ac:dyDescent="0.3">
      <c r="B221" s="150"/>
      <c r="C221" s="151" t="s">
        <v>221</v>
      </c>
      <c r="D221" s="151" t="s">
        <v>95</v>
      </c>
      <c r="E221" s="152" t="s">
        <v>222</v>
      </c>
      <c r="F221" s="153" t="s">
        <v>223</v>
      </c>
      <c r="G221" s="154" t="s">
        <v>98</v>
      </c>
      <c r="H221" s="155">
        <v>12.036</v>
      </c>
      <c r="I221" s="156"/>
      <c r="J221" s="156">
        <f>ROUND(I221*H221,2)</f>
        <v>0</v>
      </c>
      <c r="K221" s="153" t="s">
        <v>99</v>
      </c>
      <c r="L221" s="80"/>
      <c r="M221" s="157" t="s">
        <v>0</v>
      </c>
      <c r="N221" s="158" t="s">
        <v>24</v>
      </c>
      <c r="O221" s="159">
        <v>0.46</v>
      </c>
      <c r="P221" s="159">
        <f>O221*H221</f>
        <v>5.5365599999999997</v>
      </c>
      <c r="Q221" s="159">
        <v>4.8900000000000002E-3</v>
      </c>
      <c r="R221" s="159">
        <f>Q221*H221</f>
        <v>5.8856039999999998E-2</v>
      </c>
      <c r="S221" s="159">
        <v>0</v>
      </c>
      <c r="T221" s="160">
        <f>S221*H221</f>
        <v>0</v>
      </c>
      <c r="AR221" s="161" t="s">
        <v>100</v>
      </c>
      <c r="AT221" s="161" t="s">
        <v>95</v>
      </c>
      <c r="AU221" s="161" t="s">
        <v>38</v>
      </c>
      <c r="AY221" s="72" t="s">
        <v>93</v>
      </c>
      <c r="BE221" s="162">
        <f>IF(N221="základní",J221,0)</f>
        <v>0</v>
      </c>
      <c r="BF221" s="162">
        <f>IF(N221="snížená",J221,0)</f>
        <v>0</v>
      </c>
      <c r="BG221" s="162">
        <f>IF(N221="zákl. přenesená",J221,0)</f>
        <v>0</v>
      </c>
      <c r="BH221" s="162">
        <f>IF(N221="sníž. přenesená",J221,0)</f>
        <v>0</v>
      </c>
      <c r="BI221" s="162">
        <f>IF(N221="nulová",J221,0)</f>
        <v>0</v>
      </c>
      <c r="BJ221" s="72" t="s">
        <v>36</v>
      </c>
      <c r="BK221" s="162">
        <f>ROUND(I221*H221,2)</f>
        <v>0</v>
      </c>
      <c r="BL221" s="72" t="s">
        <v>100</v>
      </c>
      <c r="BM221" s="161" t="s">
        <v>224</v>
      </c>
    </row>
    <row r="222" spans="2:65" s="164" customFormat="1" x14ac:dyDescent="0.3">
      <c r="B222" s="163"/>
      <c r="D222" s="165" t="s">
        <v>102</v>
      </c>
      <c r="E222" s="166" t="s">
        <v>0</v>
      </c>
      <c r="F222" s="167" t="s">
        <v>218</v>
      </c>
      <c r="H222" s="166" t="s">
        <v>0</v>
      </c>
      <c r="L222" s="163"/>
      <c r="M222" s="168"/>
      <c r="T222" s="169"/>
      <c r="AT222" s="166" t="s">
        <v>102</v>
      </c>
      <c r="AU222" s="166" t="s">
        <v>38</v>
      </c>
      <c r="AV222" s="164" t="s">
        <v>36</v>
      </c>
      <c r="AW222" s="164" t="s">
        <v>17</v>
      </c>
      <c r="AX222" s="164" t="s">
        <v>35</v>
      </c>
      <c r="AY222" s="166" t="s">
        <v>93</v>
      </c>
    </row>
    <row r="223" spans="2:65" s="171" customFormat="1" x14ac:dyDescent="0.3">
      <c r="B223" s="170"/>
      <c r="D223" s="165" t="s">
        <v>102</v>
      </c>
      <c r="E223" s="172" t="s">
        <v>0</v>
      </c>
      <c r="F223" s="173" t="s">
        <v>225</v>
      </c>
      <c r="H223" s="174">
        <v>12.036</v>
      </c>
      <c r="L223" s="170"/>
      <c r="M223" s="175"/>
      <c r="T223" s="176"/>
      <c r="AT223" s="172" t="s">
        <v>102</v>
      </c>
      <c r="AU223" s="172" t="s">
        <v>38</v>
      </c>
      <c r="AV223" s="171" t="s">
        <v>38</v>
      </c>
      <c r="AW223" s="171" t="s">
        <v>17</v>
      </c>
      <c r="AX223" s="171" t="s">
        <v>35</v>
      </c>
      <c r="AY223" s="172" t="s">
        <v>93</v>
      </c>
    </row>
    <row r="224" spans="2:65" s="79" customFormat="1" ht="24" customHeight="1" x14ac:dyDescent="0.3">
      <c r="B224" s="150"/>
      <c r="C224" s="151" t="s">
        <v>226</v>
      </c>
      <c r="D224" s="151" t="s">
        <v>95</v>
      </c>
      <c r="E224" s="152" t="s">
        <v>227</v>
      </c>
      <c r="F224" s="153" t="s">
        <v>228</v>
      </c>
      <c r="G224" s="154" t="s">
        <v>98</v>
      </c>
      <c r="H224" s="155">
        <v>12.036</v>
      </c>
      <c r="I224" s="156"/>
      <c r="J224" s="156">
        <f>ROUND(I224*H224,2)</f>
        <v>0</v>
      </c>
      <c r="K224" s="153" t="s">
        <v>99</v>
      </c>
      <c r="L224" s="80"/>
      <c r="M224" s="157" t="s">
        <v>0</v>
      </c>
      <c r="N224" s="158" t="s">
        <v>24</v>
      </c>
      <c r="O224" s="159">
        <v>0.35799999999999998</v>
      </c>
      <c r="P224" s="159">
        <f>O224*H224</f>
        <v>4.3088879999999996</v>
      </c>
      <c r="Q224" s="159">
        <v>3.0000000000000001E-3</v>
      </c>
      <c r="R224" s="159">
        <f>Q224*H224</f>
        <v>3.6108000000000001E-2</v>
      </c>
      <c r="S224" s="159">
        <v>0</v>
      </c>
      <c r="T224" s="160">
        <f>S224*H224</f>
        <v>0</v>
      </c>
      <c r="AR224" s="161" t="s">
        <v>100</v>
      </c>
      <c r="AT224" s="161" t="s">
        <v>95</v>
      </c>
      <c r="AU224" s="161" t="s">
        <v>38</v>
      </c>
      <c r="AY224" s="72" t="s">
        <v>93</v>
      </c>
      <c r="BE224" s="162">
        <f>IF(N224="základní",J224,0)</f>
        <v>0</v>
      </c>
      <c r="BF224" s="162">
        <f>IF(N224="snížená",J224,0)</f>
        <v>0</v>
      </c>
      <c r="BG224" s="162">
        <f>IF(N224="zákl. přenesená",J224,0)</f>
        <v>0</v>
      </c>
      <c r="BH224" s="162">
        <f>IF(N224="sníž. přenesená",J224,0)</f>
        <v>0</v>
      </c>
      <c r="BI224" s="162">
        <f>IF(N224="nulová",J224,0)</f>
        <v>0</v>
      </c>
      <c r="BJ224" s="72" t="s">
        <v>36</v>
      </c>
      <c r="BK224" s="162">
        <f>ROUND(I224*H224,2)</f>
        <v>0</v>
      </c>
      <c r="BL224" s="72" t="s">
        <v>100</v>
      </c>
      <c r="BM224" s="161" t="s">
        <v>229</v>
      </c>
    </row>
    <row r="225" spans="2:65" s="164" customFormat="1" x14ac:dyDescent="0.3">
      <c r="B225" s="163"/>
      <c r="D225" s="165" t="s">
        <v>102</v>
      </c>
      <c r="E225" s="166" t="s">
        <v>0</v>
      </c>
      <c r="F225" s="167" t="s">
        <v>218</v>
      </c>
      <c r="H225" s="166" t="s">
        <v>0</v>
      </c>
      <c r="L225" s="163"/>
      <c r="M225" s="168"/>
      <c r="T225" s="169"/>
      <c r="AT225" s="166" t="s">
        <v>102</v>
      </c>
      <c r="AU225" s="166" t="s">
        <v>38</v>
      </c>
      <c r="AV225" s="164" t="s">
        <v>36</v>
      </c>
      <c r="AW225" s="164" t="s">
        <v>17</v>
      </c>
      <c r="AX225" s="164" t="s">
        <v>35</v>
      </c>
      <c r="AY225" s="166" t="s">
        <v>93</v>
      </c>
    </row>
    <row r="226" spans="2:65" s="171" customFormat="1" x14ac:dyDescent="0.3">
      <c r="B226" s="170"/>
      <c r="D226" s="165" t="s">
        <v>102</v>
      </c>
      <c r="E226" s="172" t="s">
        <v>0</v>
      </c>
      <c r="F226" s="173" t="s">
        <v>225</v>
      </c>
      <c r="H226" s="174">
        <v>12.036</v>
      </c>
      <c r="L226" s="170"/>
      <c r="M226" s="175"/>
      <c r="T226" s="176"/>
      <c r="AT226" s="172" t="s">
        <v>102</v>
      </c>
      <c r="AU226" s="172" t="s">
        <v>38</v>
      </c>
      <c r="AV226" s="171" t="s">
        <v>38</v>
      </c>
      <c r="AW226" s="171" t="s">
        <v>17</v>
      </c>
      <c r="AX226" s="171" t="s">
        <v>35</v>
      </c>
      <c r="AY226" s="172" t="s">
        <v>93</v>
      </c>
    </row>
    <row r="227" spans="2:65" s="79" customFormat="1" ht="24" customHeight="1" x14ac:dyDescent="0.3">
      <c r="B227" s="150"/>
      <c r="C227" s="151" t="s">
        <v>230</v>
      </c>
      <c r="D227" s="151" t="s">
        <v>95</v>
      </c>
      <c r="E227" s="152" t="s">
        <v>231</v>
      </c>
      <c r="F227" s="153" t="s">
        <v>232</v>
      </c>
      <c r="G227" s="154" t="s">
        <v>98</v>
      </c>
      <c r="H227" s="155">
        <v>378.27300000000002</v>
      </c>
      <c r="I227" s="156"/>
      <c r="J227" s="156">
        <f>ROUND(I227*H227,2)</f>
        <v>0</v>
      </c>
      <c r="K227" s="153" t="s">
        <v>99</v>
      </c>
      <c r="L227" s="80"/>
      <c r="M227" s="157" t="s">
        <v>0</v>
      </c>
      <c r="N227" s="158" t="s">
        <v>24</v>
      </c>
      <c r="O227" s="159">
        <v>0.38</v>
      </c>
      <c r="P227" s="159">
        <f>O227*H227</f>
        <v>143.74374</v>
      </c>
      <c r="Q227" s="159">
        <v>1.6899999999999998E-2</v>
      </c>
      <c r="R227" s="159">
        <f>Q227*H227</f>
        <v>6.3928136999999996</v>
      </c>
      <c r="S227" s="159">
        <v>0</v>
      </c>
      <c r="T227" s="160">
        <f>S227*H227</f>
        <v>0</v>
      </c>
      <c r="AR227" s="161" t="s">
        <v>100</v>
      </c>
      <c r="AT227" s="161" t="s">
        <v>95</v>
      </c>
      <c r="AU227" s="161" t="s">
        <v>38</v>
      </c>
      <c r="AY227" s="72" t="s">
        <v>93</v>
      </c>
      <c r="BE227" s="162">
        <f>IF(N227="základní",J227,0)</f>
        <v>0</v>
      </c>
      <c r="BF227" s="162">
        <f>IF(N227="snížená",J227,0)</f>
        <v>0</v>
      </c>
      <c r="BG227" s="162">
        <f>IF(N227="zákl. přenesená",J227,0)</f>
        <v>0</v>
      </c>
      <c r="BH227" s="162">
        <f>IF(N227="sníž. přenesená",J227,0)</f>
        <v>0</v>
      </c>
      <c r="BI227" s="162">
        <f>IF(N227="nulová",J227,0)</f>
        <v>0</v>
      </c>
      <c r="BJ227" s="72" t="s">
        <v>36</v>
      </c>
      <c r="BK227" s="162">
        <f>ROUND(I227*H227,2)</f>
        <v>0</v>
      </c>
      <c r="BL227" s="72" t="s">
        <v>100</v>
      </c>
      <c r="BM227" s="161" t="s">
        <v>233</v>
      </c>
    </row>
    <row r="228" spans="2:65" s="164" customFormat="1" x14ac:dyDescent="0.3">
      <c r="B228" s="163"/>
      <c r="D228" s="165" t="s">
        <v>102</v>
      </c>
      <c r="E228" s="166" t="s">
        <v>0</v>
      </c>
      <c r="F228" s="167" t="s">
        <v>234</v>
      </c>
      <c r="H228" s="166" t="s">
        <v>0</v>
      </c>
      <c r="L228" s="163"/>
      <c r="M228" s="168"/>
      <c r="T228" s="169"/>
      <c r="AT228" s="166" t="s">
        <v>102</v>
      </c>
      <c r="AU228" s="166" t="s">
        <v>38</v>
      </c>
      <c r="AV228" s="164" t="s">
        <v>36</v>
      </c>
      <c r="AW228" s="164" t="s">
        <v>17</v>
      </c>
      <c r="AX228" s="164" t="s">
        <v>35</v>
      </c>
      <c r="AY228" s="166" t="s">
        <v>93</v>
      </c>
    </row>
    <row r="229" spans="2:65" s="171" customFormat="1" x14ac:dyDescent="0.3">
      <c r="B229" s="170"/>
      <c r="D229" s="165" t="s">
        <v>102</v>
      </c>
      <c r="E229" s="172" t="s">
        <v>0</v>
      </c>
      <c r="F229" s="173" t="s">
        <v>235</v>
      </c>
      <c r="H229" s="174">
        <v>378.27300000000002</v>
      </c>
      <c r="L229" s="170"/>
      <c r="M229" s="175"/>
      <c r="T229" s="176"/>
      <c r="AT229" s="172" t="s">
        <v>102</v>
      </c>
      <c r="AU229" s="172" t="s">
        <v>38</v>
      </c>
      <c r="AV229" s="171" t="s">
        <v>38</v>
      </c>
      <c r="AW229" s="171" t="s">
        <v>17</v>
      </c>
      <c r="AX229" s="171" t="s">
        <v>35</v>
      </c>
      <c r="AY229" s="172" t="s">
        <v>93</v>
      </c>
    </row>
    <row r="230" spans="2:65" s="79" customFormat="1" ht="24" customHeight="1" x14ac:dyDescent="0.3">
      <c r="B230" s="150"/>
      <c r="C230" s="151" t="s">
        <v>236</v>
      </c>
      <c r="D230" s="151" t="s">
        <v>95</v>
      </c>
      <c r="E230" s="152" t="s">
        <v>237</v>
      </c>
      <c r="F230" s="153" t="s">
        <v>238</v>
      </c>
      <c r="G230" s="154" t="s">
        <v>98</v>
      </c>
      <c r="H230" s="155">
        <v>12.009</v>
      </c>
      <c r="I230" s="156"/>
      <c r="J230" s="156">
        <f>ROUND(I230*H230,2)</f>
        <v>0</v>
      </c>
      <c r="K230" s="153" t="s">
        <v>99</v>
      </c>
      <c r="L230" s="80"/>
      <c r="M230" s="157" t="s">
        <v>0</v>
      </c>
      <c r="N230" s="158" t="s">
        <v>24</v>
      </c>
      <c r="O230" s="159">
        <v>0.36</v>
      </c>
      <c r="P230" s="159">
        <f>O230*H230</f>
        <v>4.3232400000000002</v>
      </c>
      <c r="Q230" s="159">
        <v>4.8900000000000002E-3</v>
      </c>
      <c r="R230" s="159">
        <f>Q230*H230</f>
        <v>5.8724010000000007E-2</v>
      </c>
      <c r="S230" s="159">
        <v>0</v>
      </c>
      <c r="T230" s="160">
        <f>S230*H230</f>
        <v>0</v>
      </c>
      <c r="AR230" s="161" t="s">
        <v>100</v>
      </c>
      <c r="AT230" s="161" t="s">
        <v>95</v>
      </c>
      <c r="AU230" s="161" t="s">
        <v>38</v>
      </c>
      <c r="AY230" s="72" t="s">
        <v>93</v>
      </c>
      <c r="BE230" s="162">
        <f>IF(N230="základní",J230,0)</f>
        <v>0</v>
      </c>
      <c r="BF230" s="162">
        <f>IF(N230="snížená",J230,0)</f>
        <v>0</v>
      </c>
      <c r="BG230" s="162">
        <f>IF(N230="zákl. přenesená",J230,0)</f>
        <v>0</v>
      </c>
      <c r="BH230" s="162">
        <f>IF(N230="sníž. přenesená",J230,0)</f>
        <v>0</v>
      </c>
      <c r="BI230" s="162">
        <f>IF(N230="nulová",J230,0)</f>
        <v>0</v>
      </c>
      <c r="BJ230" s="72" t="s">
        <v>36</v>
      </c>
      <c r="BK230" s="162">
        <f>ROUND(I230*H230,2)</f>
        <v>0</v>
      </c>
      <c r="BL230" s="72" t="s">
        <v>100</v>
      </c>
      <c r="BM230" s="161" t="s">
        <v>239</v>
      </c>
    </row>
    <row r="231" spans="2:65" s="171" customFormat="1" ht="20.399999999999999" x14ac:dyDescent="0.3">
      <c r="B231" s="170"/>
      <c r="D231" s="165" t="s">
        <v>102</v>
      </c>
      <c r="E231" s="172" t="s">
        <v>0</v>
      </c>
      <c r="F231" s="173" t="s">
        <v>240</v>
      </c>
      <c r="H231" s="174">
        <v>12.009</v>
      </c>
      <c r="L231" s="170"/>
      <c r="M231" s="175"/>
      <c r="T231" s="176"/>
      <c r="AT231" s="172" t="s">
        <v>102</v>
      </c>
      <c r="AU231" s="172" t="s">
        <v>38</v>
      </c>
      <c r="AV231" s="171" t="s">
        <v>38</v>
      </c>
      <c r="AW231" s="171" t="s">
        <v>17</v>
      </c>
      <c r="AX231" s="171" t="s">
        <v>35</v>
      </c>
      <c r="AY231" s="172" t="s">
        <v>93</v>
      </c>
    </row>
    <row r="232" spans="2:65" s="79" customFormat="1" ht="24" customHeight="1" x14ac:dyDescent="0.3">
      <c r="B232" s="150"/>
      <c r="C232" s="151" t="s">
        <v>241</v>
      </c>
      <c r="D232" s="151" t="s">
        <v>95</v>
      </c>
      <c r="E232" s="152" t="s">
        <v>242</v>
      </c>
      <c r="F232" s="153" t="s">
        <v>243</v>
      </c>
      <c r="G232" s="154" t="s">
        <v>244</v>
      </c>
      <c r="H232" s="155">
        <v>66</v>
      </c>
      <c r="I232" s="156"/>
      <c r="J232" s="156">
        <f>ROUND(I232*H232,2)</f>
        <v>0</v>
      </c>
      <c r="K232" s="153" t="s">
        <v>245</v>
      </c>
      <c r="L232" s="80"/>
      <c r="M232" s="157" t="s">
        <v>0</v>
      </c>
      <c r="N232" s="158" t="s">
        <v>24</v>
      </c>
      <c r="O232" s="159">
        <v>0.45200000000000001</v>
      </c>
      <c r="P232" s="159">
        <f>O232*H232</f>
        <v>29.832000000000001</v>
      </c>
      <c r="Q232" s="159">
        <v>1.0200000000000001E-2</v>
      </c>
      <c r="R232" s="159">
        <f>Q232*H232</f>
        <v>0.67320000000000002</v>
      </c>
      <c r="S232" s="159">
        <v>0</v>
      </c>
      <c r="T232" s="160">
        <f>S232*H232</f>
        <v>0</v>
      </c>
      <c r="AR232" s="161" t="s">
        <v>100</v>
      </c>
      <c r="AT232" s="161" t="s">
        <v>95</v>
      </c>
      <c r="AU232" s="161" t="s">
        <v>38</v>
      </c>
      <c r="AY232" s="72" t="s">
        <v>93</v>
      </c>
      <c r="BE232" s="162">
        <f>IF(N232="základní",J232,0)</f>
        <v>0</v>
      </c>
      <c r="BF232" s="162">
        <f>IF(N232="snížená",J232,0)</f>
        <v>0</v>
      </c>
      <c r="BG232" s="162">
        <f>IF(N232="zákl. přenesená",J232,0)</f>
        <v>0</v>
      </c>
      <c r="BH232" s="162">
        <f>IF(N232="sníž. přenesená",J232,0)</f>
        <v>0</v>
      </c>
      <c r="BI232" s="162">
        <f>IF(N232="nulová",J232,0)</f>
        <v>0</v>
      </c>
      <c r="BJ232" s="72" t="s">
        <v>36</v>
      </c>
      <c r="BK232" s="162">
        <f>ROUND(I232*H232,2)</f>
        <v>0</v>
      </c>
      <c r="BL232" s="72" t="s">
        <v>100</v>
      </c>
      <c r="BM232" s="161" t="s">
        <v>246</v>
      </c>
    </row>
    <row r="233" spans="2:65" s="164" customFormat="1" x14ac:dyDescent="0.3">
      <c r="B233" s="163"/>
      <c r="D233" s="165" t="s">
        <v>102</v>
      </c>
      <c r="E233" s="166" t="s">
        <v>0</v>
      </c>
      <c r="F233" s="167" t="s">
        <v>247</v>
      </c>
      <c r="H233" s="166" t="s">
        <v>0</v>
      </c>
      <c r="L233" s="163"/>
      <c r="M233" s="168"/>
      <c r="T233" s="169"/>
      <c r="AT233" s="166" t="s">
        <v>102</v>
      </c>
      <c r="AU233" s="166" t="s">
        <v>38</v>
      </c>
      <c r="AV233" s="164" t="s">
        <v>36</v>
      </c>
      <c r="AW233" s="164" t="s">
        <v>17</v>
      </c>
      <c r="AX233" s="164" t="s">
        <v>35</v>
      </c>
      <c r="AY233" s="166" t="s">
        <v>93</v>
      </c>
    </row>
    <row r="234" spans="2:65" s="171" customFormat="1" x14ac:dyDescent="0.3">
      <c r="B234" s="170"/>
      <c r="D234" s="165" t="s">
        <v>102</v>
      </c>
      <c r="E234" s="172" t="s">
        <v>0</v>
      </c>
      <c r="F234" s="173" t="s">
        <v>248</v>
      </c>
      <c r="H234" s="174">
        <v>31</v>
      </c>
      <c r="L234" s="170"/>
      <c r="M234" s="175"/>
      <c r="T234" s="176"/>
      <c r="AT234" s="172" t="s">
        <v>102</v>
      </c>
      <c r="AU234" s="172" t="s">
        <v>38</v>
      </c>
      <c r="AV234" s="171" t="s">
        <v>38</v>
      </c>
      <c r="AW234" s="171" t="s">
        <v>17</v>
      </c>
      <c r="AX234" s="171" t="s">
        <v>35</v>
      </c>
      <c r="AY234" s="172" t="s">
        <v>93</v>
      </c>
    </row>
    <row r="235" spans="2:65" s="171" customFormat="1" x14ac:dyDescent="0.3">
      <c r="B235" s="170"/>
      <c r="D235" s="165" t="s">
        <v>102</v>
      </c>
      <c r="E235" s="172" t="s">
        <v>0</v>
      </c>
      <c r="F235" s="173" t="s">
        <v>249</v>
      </c>
      <c r="H235" s="174">
        <v>35</v>
      </c>
      <c r="L235" s="170"/>
      <c r="M235" s="175"/>
      <c r="T235" s="176"/>
      <c r="AT235" s="172" t="s">
        <v>102</v>
      </c>
      <c r="AU235" s="172" t="s">
        <v>38</v>
      </c>
      <c r="AV235" s="171" t="s">
        <v>38</v>
      </c>
      <c r="AW235" s="171" t="s">
        <v>17</v>
      </c>
      <c r="AX235" s="171" t="s">
        <v>35</v>
      </c>
      <c r="AY235" s="172" t="s">
        <v>93</v>
      </c>
    </row>
    <row r="236" spans="2:65" s="79" customFormat="1" ht="24" customHeight="1" x14ac:dyDescent="0.3">
      <c r="B236" s="150"/>
      <c r="C236" s="151" t="s">
        <v>250</v>
      </c>
      <c r="D236" s="151" t="s">
        <v>95</v>
      </c>
      <c r="E236" s="152" t="s">
        <v>251</v>
      </c>
      <c r="F236" s="153" t="s">
        <v>252</v>
      </c>
      <c r="G236" s="154" t="s">
        <v>244</v>
      </c>
      <c r="H236" s="155">
        <v>7</v>
      </c>
      <c r="I236" s="156"/>
      <c r="J236" s="156">
        <f>ROUND(I236*H236,2)</f>
        <v>0</v>
      </c>
      <c r="K236" s="153" t="s">
        <v>245</v>
      </c>
      <c r="L236" s="80"/>
      <c r="M236" s="157" t="s">
        <v>0</v>
      </c>
      <c r="N236" s="158" t="s">
        <v>24</v>
      </c>
      <c r="O236" s="159">
        <v>2.431</v>
      </c>
      <c r="P236" s="159">
        <f>O236*H236</f>
        <v>17.016999999999999</v>
      </c>
      <c r="Q236" s="159">
        <v>0.1575</v>
      </c>
      <c r="R236" s="159">
        <f>Q236*H236</f>
        <v>1.1025</v>
      </c>
      <c r="S236" s="159">
        <v>0</v>
      </c>
      <c r="T236" s="160">
        <f>S236*H236</f>
        <v>0</v>
      </c>
      <c r="AR236" s="161" t="s">
        <v>100</v>
      </c>
      <c r="AT236" s="161" t="s">
        <v>95</v>
      </c>
      <c r="AU236" s="161" t="s">
        <v>38</v>
      </c>
      <c r="AY236" s="72" t="s">
        <v>93</v>
      </c>
      <c r="BE236" s="162">
        <f>IF(N236="základní",J236,0)</f>
        <v>0</v>
      </c>
      <c r="BF236" s="162">
        <f>IF(N236="snížená",J236,0)</f>
        <v>0</v>
      </c>
      <c r="BG236" s="162">
        <f>IF(N236="zákl. přenesená",J236,0)</f>
        <v>0</v>
      </c>
      <c r="BH236" s="162">
        <f>IF(N236="sníž. přenesená",J236,0)</f>
        <v>0</v>
      </c>
      <c r="BI236" s="162">
        <f>IF(N236="nulová",J236,0)</f>
        <v>0</v>
      </c>
      <c r="BJ236" s="72" t="s">
        <v>36</v>
      </c>
      <c r="BK236" s="162">
        <f>ROUND(I236*H236,2)</f>
        <v>0</v>
      </c>
      <c r="BL236" s="72" t="s">
        <v>100</v>
      </c>
      <c r="BM236" s="161" t="s">
        <v>253</v>
      </c>
    </row>
    <row r="237" spans="2:65" s="164" customFormat="1" x14ac:dyDescent="0.3">
      <c r="B237" s="163"/>
      <c r="D237" s="165" t="s">
        <v>102</v>
      </c>
      <c r="E237" s="166" t="s">
        <v>0</v>
      </c>
      <c r="F237" s="167" t="s">
        <v>254</v>
      </c>
      <c r="H237" s="166" t="s">
        <v>0</v>
      </c>
      <c r="L237" s="163"/>
      <c r="M237" s="168"/>
      <c r="T237" s="169"/>
      <c r="AT237" s="166" t="s">
        <v>102</v>
      </c>
      <c r="AU237" s="166" t="s">
        <v>38</v>
      </c>
      <c r="AV237" s="164" t="s">
        <v>36</v>
      </c>
      <c r="AW237" s="164" t="s">
        <v>17</v>
      </c>
      <c r="AX237" s="164" t="s">
        <v>35</v>
      </c>
      <c r="AY237" s="166" t="s">
        <v>93</v>
      </c>
    </row>
    <row r="238" spans="2:65" s="171" customFormat="1" x14ac:dyDescent="0.3">
      <c r="B238" s="170"/>
      <c r="D238" s="165" t="s">
        <v>102</v>
      </c>
      <c r="E238" s="172" t="s">
        <v>0</v>
      </c>
      <c r="F238" s="173" t="s">
        <v>255</v>
      </c>
      <c r="H238" s="174">
        <v>6</v>
      </c>
      <c r="L238" s="170"/>
      <c r="M238" s="175"/>
      <c r="T238" s="176"/>
      <c r="AT238" s="172" t="s">
        <v>102</v>
      </c>
      <c r="AU238" s="172" t="s">
        <v>38</v>
      </c>
      <c r="AV238" s="171" t="s">
        <v>38</v>
      </c>
      <c r="AW238" s="171" t="s">
        <v>17</v>
      </c>
      <c r="AX238" s="171" t="s">
        <v>35</v>
      </c>
      <c r="AY238" s="172" t="s">
        <v>93</v>
      </c>
    </row>
    <row r="239" spans="2:65" s="164" customFormat="1" x14ac:dyDescent="0.3">
      <c r="B239" s="163"/>
      <c r="D239" s="165" t="s">
        <v>102</v>
      </c>
      <c r="E239" s="166" t="s">
        <v>0</v>
      </c>
      <c r="F239" s="167" t="s">
        <v>256</v>
      </c>
      <c r="H239" s="166" t="s">
        <v>0</v>
      </c>
      <c r="L239" s="163"/>
      <c r="M239" s="168"/>
      <c r="T239" s="169"/>
      <c r="AT239" s="166" t="s">
        <v>102</v>
      </c>
      <c r="AU239" s="166" t="s">
        <v>38</v>
      </c>
      <c r="AV239" s="164" t="s">
        <v>36</v>
      </c>
      <c r="AW239" s="164" t="s">
        <v>17</v>
      </c>
      <c r="AX239" s="164" t="s">
        <v>35</v>
      </c>
      <c r="AY239" s="166" t="s">
        <v>93</v>
      </c>
    </row>
    <row r="240" spans="2:65" s="171" customFormat="1" x14ac:dyDescent="0.3">
      <c r="B240" s="170"/>
      <c r="D240" s="165" t="s">
        <v>102</v>
      </c>
      <c r="E240" s="172" t="s">
        <v>0</v>
      </c>
      <c r="F240" s="173" t="s">
        <v>257</v>
      </c>
      <c r="H240" s="174">
        <v>1</v>
      </c>
      <c r="L240" s="170"/>
      <c r="M240" s="175"/>
      <c r="T240" s="176"/>
      <c r="AT240" s="172" t="s">
        <v>102</v>
      </c>
      <c r="AU240" s="172" t="s">
        <v>38</v>
      </c>
      <c r="AV240" s="171" t="s">
        <v>38</v>
      </c>
      <c r="AW240" s="171" t="s">
        <v>17</v>
      </c>
      <c r="AX240" s="171" t="s">
        <v>35</v>
      </c>
      <c r="AY240" s="172" t="s">
        <v>93</v>
      </c>
    </row>
    <row r="241" spans="2:65" s="79" customFormat="1" ht="24" customHeight="1" x14ac:dyDescent="0.3">
      <c r="B241" s="150"/>
      <c r="C241" s="151" t="s">
        <v>258</v>
      </c>
      <c r="D241" s="151" t="s">
        <v>95</v>
      </c>
      <c r="E241" s="152" t="s">
        <v>259</v>
      </c>
      <c r="F241" s="153" t="s">
        <v>260</v>
      </c>
      <c r="G241" s="154" t="s">
        <v>98</v>
      </c>
      <c r="H241" s="155">
        <v>171.27600000000001</v>
      </c>
      <c r="I241" s="156"/>
      <c r="J241" s="156">
        <f>ROUND(I241*H241,2)</f>
        <v>0</v>
      </c>
      <c r="K241" s="153" t="s">
        <v>245</v>
      </c>
      <c r="L241" s="80"/>
      <c r="M241" s="157" t="s">
        <v>0</v>
      </c>
      <c r="N241" s="158" t="s">
        <v>24</v>
      </c>
      <c r="O241" s="159">
        <v>1.355</v>
      </c>
      <c r="P241" s="159">
        <f>O241*H241</f>
        <v>232.07898</v>
      </c>
      <c r="Q241" s="159">
        <v>3.3579999999999999E-2</v>
      </c>
      <c r="R241" s="159">
        <f>Q241*H241</f>
        <v>5.7514480800000003</v>
      </c>
      <c r="S241" s="159">
        <v>0</v>
      </c>
      <c r="T241" s="160">
        <f>S241*H241</f>
        <v>0</v>
      </c>
      <c r="AR241" s="161" t="s">
        <v>100</v>
      </c>
      <c r="AT241" s="161" t="s">
        <v>95</v>
      </c>
      <c r="AU241" s="161" t="s">
        <v>38</v>
      </c>
      <c r="AY241" s="72" t="s">
        <v>93</v>
      </c>
      <c r="BE241" s="162">
        <f>IF(N241="základní",J241,0)</f>
        <v>0</v>
      </c>
      <c r="BF241" s="162">
        <f>IF(N241="snížená",J241,0)</f>
        <v>0</v>
      </c>
      <c r="BG241" s="162">
        <f>IF(N241="zákl. přenesená",J241,0)</f>
        <v>0</v>
      </c>
      <c r="BH241" s="162">
        <f>IF(N241="sníž. přenesená",J241,0)</f>
        <v>0</v>
      </c>
      <c r="BI241" s="162">
        <f>IF(N241="nulová",J241,0)</f>
        <v>0</v>
      </c>
      <c r="BJ241" s="72" t="s">
        <v>36</v>
      </c>
      <c r="BK241" s="162">
        <f>ROUND(I241*H241,2)</f>
        <v>0</v>
      </c>
      <c r="BL241" s="72" t="s">
        <v>100</v>
      </c>
      <c r="BM241" s="161" t="s">
        <v>261</v>
      </c>
    </row>
    <row r="242" spans="2:65" s="164" customFormat="1" x14ac:dyDescent="0.3">
      <c r="B242" s="163"/>
      <c r="D242" s="165" t="s">
        <v>102</v>
      </c>
      <c r="E242" s="166" t="s">
        <v>0</v>
      </c>
      <c r="F242" s="167" t="s">
        <v>103</v>
      </c>
      <c r="H242" s="166" t="s">
        <v>0</v>
      </c>
      <c r="L242" s="163"/>
      <c r="M242" s="168"/>
      <c r="T242" s="169"/>
      <c r="AT242" s="166" t="s">
        <v>102</v>
      </c>
      <c r="AU242" s="166" t="s">
        <v>38</v>
      </c>
      <c r="AV242" s="164" t="s">
        <v>36</v>
      </c>
      <c r="AW242" s="164" t="s">
        <v>17</v>
      </c>
      <c r="AX242" s="164" t="s">
        <v>35</v>
      </c>
      <c r="AY242" s="166" t="s">
        <v>93</v>
      </c>
    </row>
    <row r="243" spans="2:65" s="171" customFormat="1" x14ac:dyDescent="0.3">
      <c r="B243" s="170"/>
      <c r="D243" s="165" t="s">
        <v>102</v>
      </c>
      <c r="E243" s="172" t="s">
        <v>0</v>
      </c>
      <c r="F243" s="173" t="s">
        <v>262</v>
      </c>
      <c r="H243" s="174">
        <v>18.768000000000001</v>
      </c>
      <c r="L243" s="170"/>
      <c r="M243" s="175"/>
      <c r="T243" s="176"/>
      <c r="AT243" s="172" t="s">
        <v>102</v>
      </c>
      <c r="AU243" s="172" t="s">
        <v>38</v>
      </c>
      <c r="AV243" s="171" t="s">
        <v>38</v>
      </c>
      <c r="AW243" s="171" t="s">
        <v>17</v>
      </c>
      <c r="AX243" s="171" t="s">
        <v>35</v>
      </c>
      <c r="AY243" s="172" t="s">
        <v>93</v>
      </c>
    </row>
    <row r="244" spans="2:65" s="171" customFormat="1" x14ac:dyDescent="0.3">
      <c r="B244" s="170"/>
      <c r="D244" s="165" t="s">
        <v>102</v>
      </c>
      <c r="E244" s="172" t="s">
        <v>0</v>
      </c>
      <c r="F244" s="173" t="s">
        <v>263</v>
      </c>
      <c r="H244" s="174">
        <v>1.3360000000000001</v>
      </c>
      <c r="L244" s="170"/>
      <c r="M244" s="175"/>
      <c r="T244" s="176"/>
      <c r="AT244" s="172" t="s">
        <v>102</v>
      </c>
      <c r="AU244" s="172" t="s">
        <v>38</v>
      </c>
      <c r="AV244" s="171" t="s">
        <v>38</v>
      </c>
      <c r="AW244" s="171" t="s">
        <v>17</v>
      </c>
      <c r="AX244" s="171" t="s">
        <v>35</v>
      </c>
      <c r="AY244" s="172" t="s">
        <v>93</v>
      </c>
    </row>
    <row r="245" spans="2:65" s="171" customFormat="1" x14ac:dyDescent="0.3">
      <c r="B245" s="170"/>
      <c r="D245" s="165" t="s">
        <v>102</v>
      </c>
      <c r="E245" s="172" t="s">
        <v>0</v>
      </c>
      <c r="F245" s="173" t="s">
        <v>264</v>
      </c>
      <c r="H245" s="174">
        <v>0.59199999999999997</v>
      </c>
      <c r="L245" s="170"/>
      <c r="M245" s="175"/>
      <c r="T245" s="176"/>
      <c r="AT245" s="172" t="s">
        <v>102</v>
      </c>
      <c r="AU245" s="172" t="s">
        <v>38</v>
      </c>
      <c r="AV245" s="171" t="s">
        <v>38</v>
      </c>
      <c r="AW245" s="171" t="s">
        <v>17</v>
      </c>
      <c r="AX245" s="171" t="s">
        <v>35</v>
      </c>
      <c r="AY245" s="172" t="s">
        <v>93</v>
      </c>
    </row>
    <row r="246" spans="2:65" s="171" customFormat="1" x14ac:dyDescent="0.3">
      <c r="B246" s="170"/>
      <c r="D246" s="165" t="s">
        <v>102</v>
      </c>
      <c r="E246" s="172" t="s">
        <v>0</v>
      </c>
      <c r="F246" s="173" t="s">
        <v>265</v>
      </c>
      <c r="H246" s="174">
        <v>2.048</v>
      </c>
      <c r="L246" s="170"/>
      <c r="M246" s="175"/>
      <c r="T246" s="176"/>
      <c r="AT246" s="172" t="s">
        <v>102</v>
      </c>
      <c r="AU246" s="172" t="s">
        <v>38</v>
      </c>
      <c r="AV246" s="171" t="s">
        <v>38</v>
      </c>
      <c r="AW246" s="171" t="s">
        <v>17</v>
      </c>
      <c r="AX246" s="171" t="s">
        <v>35</v>
      </c>
      <c r="AY246" s="172" t="s">
        <v>93</v>
      </c>
    </row>
    <row r="247" spans="2:65" s="164" customFormat="1" x14ac:dyDescent="0.3">
      <c r="B247" s="163"/>
      <c r="D247" s="165" t="s">
        <v>102</v>
      </c>
      <c r="E247" s="166" t="s">
        <v>0</v>
      </c>
      <c r="F247" s="167" t="s">
        <v>266</v>
      </c>
      <c r="H247" s="166" t="s">
        <v>0</v>
      </c>
      <c r="L247" s="163"/>
      <c r="M247" s="168"/>
      <c r="T247" s="169"/>
      <c r="AT247" s="166" t="s">
        <v>102</v>
      </c>
      <c r="AU247" s="166" t="s">
        <v>38</v>
      </c>
      <c r="AV247" s="164" t="s">
        <v>36</v>
      </c>
      <c r="AW247" s="164" t="s">
        <v>17</v>
      </c>
      <c r="AX247" s="164" t="s">
        <v>35</v>
      </c>
      <c r="AY247" s="166" t="s">
        <v>93</v>
      </c>
    </row>
    <row r="248" spans="2:65" s="171" customFormat="1" x14ac:dyDescent="0.3">
      <c r="B248" s="170"/>
      <c r="D248" s="165" t="s">
        <v>102</v>
      </c>
      <c r="E248" s="172" t="s">
        <v>0</v>
      </c>
      <c r="F248" s="173" t="s">
        <v>267</v>
      </c>
      <c r="H248" s="174">
        <v>31.699000000000002</v>
      </c>
      <c r="L248" s="170"/>
      <c r="M248" s="175"/>
      <c r="T248" s="176"/>
      <c r="AT248" s="172" t="s">
        <v>102</v>
      </c>
      <c r="AU248" s="172" t="s">
        <v>38</v>
      </c>
      <c r="AV248" s="171" t="s">
        <v>38</v>
      </c>
      <c r="AW248" s="171" t="s">
        <v>17</v>
      </c>
      <c r="AX248" s="171" t="s">
        <v>35</v>
      </c>
      <c r="AY248" s="172" t="s">
        <v>93</v>
      </c>
    </row>
    <row r="249" spans="2:65" s="171" customFormat="1" x14ac:dyDescent="0.3">
      <c r="B249" s="170"/>
      <c r="D249" s="165" t="s">
        <v>102</v>
      </c>
      <c r="E249" s="172" t="s">
        <v>0</v>
      </c>
      <c r="F249" s="173" t="s">
        <v>268</v>
      </c>
      <c r="H249" s="174">
        <v>17.760000000000002</v>
      </c>
      <c r="L249" s="170"/>
      <c r="M249" s="175"/>
      <c r="T249" s="176"/>
      <c r="AT249" s="172" t="s">
        <v>102</v>
      </c>
      <c r="AU249" s="172" t="s">
        <v>38</v>
      </c>
      <c r="AV249" s="171" t="s">
        <v>38</v>
      </c>
      <c r="AW249" s="171" t="s">
        <v>17</v>
      </c>
      <c r="AX249" s="171" t="s">
        <v>35</v>
      </c>
      <c r="AY249" s="172" t="s">
        <v>93</v>
      </c>
    </row>
    <row r="250" spans="2:65" s="171" customFormat="1" x14ac:dyDescent="0.3">
      <c r="B250" s="170"/>
      <c r="D250" s="165" t="s">
        <v>102</v>
      </c>
      <c r="E250" s="172" t="s">
        <v>0</v>
      </c>
      <c r="F250" s="173" t="s">
        <v>269</v>
      </c>
      <c r="H250" s="174">
        <v>10.685</v>
      </c>
      <c r="L250" s="170"/>
      <c r="M250" s="175"/>
      <c r="T250" s="176"/>
      <c r="AT250" s="172" t="s">
        <v>102</v>
      </c>
      <c r="AU250" s="172" t="s">
        <v>38</v>
      </c>
      <c r="AV250" s="171" t="s">
        <v>38</v>
      </c>
      <c r="AW250" s="171" t="s">
        <v>17</v>
      </c>
      <c r="AX250" s="171" t="s">
        <v>35</v>
      </c>
      <c r="AY250" s="172" t="s">
        <v>93</v>
      </c>
    </row>
    <row r="251" spans="2:65" s="171" customFormat="1" x14ac:dyDescent="0.3">
      <c r="B251" s="170"/>
      <c r="D251" s="165" t="s">
        <v>102</v>
      </c>
      <c r="E251" s="172" t="s">
        <v>0</v>
      </c>
      <c r="F251" s="173" t="s">
        <v>270</v>
      </c>
      <c r="H251" s="174">
        <v>4.1379999999999999</v>
      </c>
      <c r="L251" s="170"/>
      <c r="M251" s="175"/>
      <c r="T251" s="176"/>
      <c r="AT251" s="172" t="s">
        <v>102</v>
      </c>
      <c r="AU251" s="172" t="s">
        <v>38</v>
      </c>
      <c r="AV251" s="171" t="s">
        <v>38</v>
      </c>
      <c r="AW251" s="171" t="s">
        <v>17</v>
      </c>
      <c r="AX251" s="171" t="s">
        <v>35</v>
      </c>
      <c r="AY251" s="172" t="s">
        <v>93</v>
      </c>
    </row>
    <row r="252" spans="2:65" s="164" customFormat="1" x14ac:dyDescent="0.3">
      <c r="B252" s="163"/>
      <c r="D252" s="165" t="s">
        <v>102</v>
      </c>
      <c r="E252" s="166" t="s">
        <v>0</v>
      </c>
      <c r="F252" s="167" t="s">
        <v>271</v>
      </c>
      <c r="H252" s="166" t="s">
        <v>0</v>
      </c>
      <c r="L252" s="163"/>
      <c r="M252" s="168"/>
      <c r="T252" s="169"/>
      <c r="AT252" s="166" t="s">
        <v>102</v>
      </c>
      <c r="AU252" s="166" t="s">
        <v>38</v>
      </c>
      <c r="AV252" s="164" t="s">
        <v>36</v>
      </c>
      <c r="AW252" s="164" t="s">
        <v>17</v>
      </c>
      <c r="AX252" s="164" t="s">
        <v>35</v>
      </c>
      <c r="AY252" s="166" t="s">
        <v>93</v>
      </c>
    </row>
    <row r="253" spans="2:65" s="171" customFormat="1" x14ac:dyDescent="0.3">
      <c r="B253" s="170"/>
      <c r="D253" s="165" t="s">
        <v>102</v>
      </c>
      <c r="E253" s="172" t="s">
        <v>0</v>
      </c>
      <c r="F253" s="173" t="s">
        <v>267</v>
      </c>
      <c r="H253" s="174">
        <v>31.699000000000002</v>
      </c>
      <c r="L253" s="170"/>
      <c r="M253" s="175"/>
      <c r="T253" s="176"/>
      <c r="AT253" s="172" t="s">
        <v>102</v>
      </c>
      <c r="AU253" s="172" t="s">
        <v>38</v>
      </c>
      <c r="AV253" s="171" t="s">
        <v>38</v>
      </c>
      <c r="AW253" s="171" t="s">
        <v>17</v>
      </c>
      <c r="AX253" s="171" t="s">
        <v>35</v>
      </c>
      <c r="AY253" s="172" t="s">
        <v>93</v>
      </c>
    </row>
    <row r="254" spans="2:65" s="171" customFormat="1" x14ac:dyDescent="0.3">
      <c r="B254" s="170"/>
      <c r="D254" s="165" t="s">
        <v>102</v>
      </c>
      <c r="E254" s="172" t="s">
        <v>0</v>
      </c>
      <c r="F254" s="173" t="s">
        <v>272</v>
      </c>
      <c r="H254" s="174">
        <v>12.465999999999999</v>
      </c>
      <c r="L254" s="170"/>
      <c r="M254" s="175"/>
      <c r="T254" s="176"/>
      <c r="AT254" s="172" t="s">
        <v>102</v>
      </c>
      <c r="AU254" s="172" t="s">
        <v>38</v>
      </c>
      <c r="AV254" s="171" t="s">
        <v>38</v>
      </c>
      <c r="AW254" s="171" t="s">
        <v>17</v>
      </c>
      <c r="AX254" s="171" t="s">
        <v>35</v>
      </c>
      <c r="AY254" s="172" t="s">
        <v>93</v>
      </c>
    </row>
    <row r="255" spans="2:65" s="171" customFormat="1" x14ac:dyDescent="0.3">
      <c r="B255" s="170"/>
      <c r="D255" s="165" t="s">
        <v>102</v>
      </c>
      <c r="E255" s="172" t="s">
        <v>0</v>
      </c>
      <c r="F255" s="173" t="s">
        <v>273</v>
      </c>
      <c r="H255" s="174">
        <v>17.568000000000001</v>
      </c>
      <c r="L255" s="170"/>
      <c r="M255" s="175"/>
      <c r="T255" s="176"/>
      <c r="AT255" s="172" t="s">
        <v>102</v>
      </c>
      <c r="AU255" s="172" t="s">
        <v>38</v>
      </c>
      <c r="AV255" s="171" t="s">
        <v>38</v>
      </c>
      <c r="AW255" s="171" t="s">
        <v>17</v>
      </c>
      <c r="AX255" s="171" t="s">
        <v>35</v>
      </c>
      <c r="AY255" s="172" t="s">
        <v>93</v>
      </c>
    </row>
    <row r="256" spans="2:65" s="171" customFormat="1" x14ac:dyDescent="0.3">
      <c r="B256" s="170"/>
      <c r="D256" s="165" t="s">
        <v>102</v>
      </c>
      <c r="E256" s="172" t="s">
        <v>0</v>
      </c>
      <c r="F256" s="173" t="s">
        <v>274</v>
      </c>
      <c r="H256" s="174">
        <v>7.0990000000000002</v>
      </c>
      <c r="L256" s="170"/>
      <c r="M256" s="175"/>
      <c r="T256" s="176"/>
      <c r="AT256" s="172" t="s">
        <v>102</v>
      </c>
      <c r="AU256" s="172" t="s">
        <v>38</v>
      </c>
      <c r="AV256" s="171" t="s">
        <v>38</v>
      </c>
      <c r="AW256" s="171" t="s">
        <v>17</v>
      </c>
      <c r="AX256" s="171" t="s">
        <v>35</v>
      </c>
      <c r="AY256" s="172" t="s">
        <v>93</v>
      </c>
    </row>
    <row r="257" spans="2:65" s="171" customFormat="1" x14ac:dyDescent="0.3">
      <c r="B257" s="170"/>
      <c r="D257" s="165" t="s">
        <v>102</v>
      </c>
      <c r="E257" s="172" t="s">
        <v>0</v>
      </c>
      <c r="F257" s="173" t="s">
        <v>270</v>
      </c>
      <c r="H257" s="174">
        <v>4.1379999999999999</v>
      </c>
      <c r="L257" s="170"/>
      <c r="M257" s="175"/>
      <c r="T257" s="176"/>
      <c r="AT257" s="172" t="s">
        <v>102</v>
      </c>
      <c r="AU257" s="172" t="s">
        <v>38</v>
      </c>
      <c r="AV257" s="171" t="s">
        <v>38</v>
      </c>
      <c r="AW257" s="171" t="s">
        <v>17</v>
      </c>
      <c r="AX257" s="171" t="s">
        <v>35</v>
      </c>
      <c r="AY257" s="172" t="s">
        <v>93</v>
      </c>
    </row>
    <row r="258" spans="2:65" s="171" customFormat="1" x14ac:dyDescent="0.3">
      <c r="B258" s="170"/>
      <c r="D258" s="165" t="s">
        <v>102</v>
      </c>
      <c r="E258" s="172" t="s">
        <v>0</v>
      </c>
      <c r="F258" s="173" t="s">
        <v>275</v>
      </c>
      <c r="H258" s="174">
        <v>2.7839999999999998</v>
      </c>
      <c r="L258" s="170"/>
      <c r="M258" s="175"/>
      <c r="T258" s="176"/>
      <c r="AT258" s="172" t="s">
        <v>102</v>
      </c>
      <c r="AU258" s="172" t="s">
        <v>38</v>
      </c>
      <c r="AV258" s="171" t="s">
        <v>38</v>
      </c>
      <c r="AW258" s="171" t="s">
        <v>17</v>
      </c>
      <c r="AX258" s="171" t="s">
        <v>35</v>
      </c>
      <c r="AY258" s="172" t="s">
        <v>93</v>
      </c>
    </row>
    <row r="259" spans="2:65" s="171" customFormat="1" x14ac:dyDescent="0.3">
      <c r="B259" s="170"/>
      <c r="D259" s="165" t="s">
        <v>102</v>
      </c>
      <c r="E259" s="172" t="s">
        <v>0</v>
      </c>
      <c r="F259" s="173" t="s">
        <v>276</v>
      </c>
      <c r="H259" s="174">
        <v>8.4960000000000004</v>
      </c>
      <c r="L259" s="170"/>
      <c r="M259" s="175"/>
      <c r="T259" s="176"/>
      <c r="AT259" s="172" t="s">
        <v>102</v>
      </c>
      <c r="AU259" s="172" t="s">
        <v>38</v>
      </c>
      <c r="AV259" s="171" t="s">
        <v>38</v>
      </c>
      <c r="AW259" s="171" t="s">
        <v>17</v>
      </c>
      <c r="AX259" s="171" t="s">
        <v>35</v>
      </c>
      <c r="AY259" s="172" t="s">
        <v>93</v>
      </c>
    </row>
    <row r="260" spans="2:65" s="139" customFormat="1" ht="22.8" customHeight="1" x14ac:dyDescent="0.25">
      <c r="B260" s="138"/>
      <c r="D260" s="140" t="s">
        <v>34</v>
      </c>
      <c r="E260" s="148" t="s">
        <v>277</v>
      </c>
      <c r="F260" s="148" t="s">
        <v>278</v>
      </c>
      <c r="J260" s="149">
        <f>BK260</f>
        <v>0</v>
      </c>
      <c r="L260" s="138"/>
      <c r="M260" s="143"/>
      <c r="P260" s="144">
        <f>SUM(P261:P506)</f>
        <v>2975.1775889999999</v>
      </c>
      <c r="R260" s="144">
        <f>SUM(R261:R506)</f>
        <v>30.185077229999997</v>
      </c>
      <c r="T260" s="145">
        <f>SUM(T261:T506)</f>
        <v>0</v>
      </c>
      <c r="AR260" s="140" t="s">
        <v>36</v>
      </c>
      <c r="AT260" s="146" t="s">
        <v>34</v>
      </c>
      <c r="AU260" s="146" t="s">
        <v>36</v>
      </c>
      <c r="AY260" s="140" t="s">
        <v>93</v>
      </c>
      <c r="BK260" s="147">
        <f>SUM(BK261:BK506)</f>
        <v>0</v>
      </c>
    </row>
    <row r="261" spans="2:65" s="79" customFormat="1" ht="24" customHeight="1" x14ac:dyDescent="0.3">
      <c r="B261" s="150"/>
      <c r="C261" s="151" t="s">
        <v>279</v>
      </c>
      <c r="D261" s="151" t="s">
        <v>95</v>
      </c>
      <c r="E261" s="152" t="s">
        <v>280</v>
      </c>
      <c r="F261" s="153" t="s">
        <v>281</v>
      </c>
      <c r="G261" s="154" t="s">
        <v>98</v>
      </c>
      <c r="H261" s="155">
        <v>378.27300000000002</v>
      </c>
      <c r="I261" s="156"/>
      <c r="J261" s="156">
        <f>ROUND(I261*H261,2)</f>
        <v>0</v>
      </c>
      <c r="K261" s="153" t="s">
        <v>99</v>
      </c>
      <c r="L261" s="80"/>
      <c r="M261" s="157" t="s">
        <v>0</v>
      </c>
      <c r="N261" s="158" t="s">
        <v>24</v>
      </c>
      <c r="O261" s="159">
        <v>9.5000000000000001E-2</v>
      </c>
      <c r="P261" s="159">
        <f>O261*H261</f>
        <v>35.935935000000001</v>
      </c>
      <c r="Q261" s="159">
        <v>2.5999999999999998E-4</v>
      </c>
      <c r="R261" s="159">
        <f>Q261*H261</f>
        <v>9.8350980000000005E-2</v>
      </c>
      <c r="S261" s="159">
        <v>0</v>
      </c>
      <c r="T261" s="160">
        <f>S261*H261</f>
        <v>0</v>
      </c>
      <c r="AR261" s="161" t="s">
        <v>100</v>
      </c>
      <c r="AT261" s="161" t="s">
        <v>95</v>
      </c>
      <c r="AU261" s="161" t="s">
        <v>38</v>
      </c>
      <c r="AY261" s="72" t="s">
        <v>93</v>
      </c>
      <c r="BE261" s="162">
        <f>IF(N261="základní",J261,0)</f>
        <v>0</v>
      </c>
      <c r="BF261" s="162">
        <f>IF(N261="snížená",J261,0)</f>
        <v>0</v>
      </c>
      <c r="BG261" s="162">
        <f>IF(N261="zákl. přenesená",J261,0)</f>
        <v>0</v>
      </c>
      <c r="BH261" s="162">
        <f>IF(N261="sníž. přenesená",J261,0)</f>
        <v>0</v>
      </c>
      <c r="BI261" s="162">
        <f>IF(N261="nulová",J261,0)</f>
        <v>0</v>
      </c>
      <c r="BJ261" s="72" t="s">
        <v>36</v>
      </c>
      <c r="BK261" s="162">
        <f>ROUND(I261*H261,2)</f>
        <v>0</v>
      </c>
      <c r="BL261" s="72" t="s">
        <v>100</v>
      </c>
      <c r="BM261" s="161" t="s">
        <v>282</v>
      </c>
    </row>
    <row r="262" spans="2:65" s="164" customFormat="1" x14ac:dyDescent="0.3">
      <c r="B262" s="163"/>
      <c r="D262" s="165" t="s">
        <v>102</v>
      </c>
      <c r="E262" s="166" t="s">
        <v>0</v>
      </c>
      <c r="F262" s="167" t="s">
        <v>234</v>
      </c>
      <c r="H262" s="166" t="s">
        <v>0</v>
      </c>
      <c r="L262" s="163"/>
      <c r="M262" s="168"/>
      <c r="T262" s="169"/>
      <c r="AT262" s="166" t="s">
        <v>102</v>
      </c>
      <c r="AU262" s="166" t="s">
        <v>38</v>
      </c>
      <c r="AV262" s="164" t="s">
        <v>36</v>
      </c>
      <c r="AW262" s="164" t="s">
        <v>17</v>
      </c>
      <c r="AX262" s="164" t="s">
        <v>35</v>
      </c>
      <c r="AY262" s="166" t="s">
        <v>93</v>
      </c>
    </row>
    <row r="263" spans="2:65" s="171" customFormat="1" x14ac:dyDescent="0.3">
      <c r="B263" s="170"/>
      <c r="D263" s="165" t="s">
        <v>102</v>
      </c>
      <c r="E263" s="172" t="s">
        <v>0</v>
      </c>
      <c r="F263" s="173" t="s">
        <v>235</v>
      </c>
      <c r="H263" s="174">
        <v>378.27300000000002</v>
      </c>
      <c r="L263" s="170"/>
      <c r="M263" s="175"/>
      <c r="T263" s="176"/>
      <c r="AT263" s="172" t="s">
        <v>102</v>
      </c>
      <c r="AU263" s="172" t="s">
        <v>38</v>
      </c>
      <c r="AV263" s="171" t="s">
        <v>38</v>
      </c>
      <c r="AW263" s="171" t="s">
        <v>17</v>
      </c>
      <c r="AX263" s="171" t="s">
        <v>35</v>
      </c>
      <c r="AY263" s="172" t="s">
        <v>93</v>
      </c>
    </row>
    <row r="264" spans="2:65" s="79" customFormat="1" ht="24" customHeight="1" x14ac:dyDescent="0.3">
      <c r="B264" s="150"/>
      <c r="C264" s="151" t="s">
        <v>283</v>
      </c>
      <c r="D264" s="151" t="s">
        <v>95</v>
      </c>
      <c r="E264" s="152" t="s">
        <v>284</v>
      </c>
      <c r="F264" s="153" t="s">
        <v>285</v>
      </c>
      <c r="G264" s="154" t="s">
        <v>98</v>
      </c>
      <c r="H264" s="155">
        <v>378.27300000000002</v>
      </c>
      <c r="I264" s="156"/>
      <c r="J264" s="156">
        <f>ROUND(I264*H264,2)</f>
        <v>0</v>
      </c>
      <c r="K264" s="153" t="s">
        <v>99</v>
      </c>
      <c r="L264" s="80"/>
      <c r="M264" s="157" t="s">
        <v>0</v>
      </c>
      <c r="N264" s="158" t="s">
        <v>24</v>
      </c>
      <c r="O264" s="159">
        <v>1.4</v>
      </c>
      <c r="P264" s="159">
        <f>O264*H264</f>
        <v>529.58220000000006</v>
      </c>
      <c r="Q264" s="159">
        <v>8.6499999999999997E-3</v>
      </c>
      <c r="R264" s="159">
        <f>Q264*H264</f>
        <v>3.2720614500000003</v>
      </c>
      <c r="S264" s="159">
        <v>0</v>
      </c>
      <c r="T264" s="160">
        <f>S264*H264</f>
        <v>0</v>
      </c>
      <c r="AR264" s="161" t="s">
        <v>100</v>
      </c>
      <c r="AT264" s="161" t="s">
        <v>95</v>
      </c>
      <c r="AU264" s="161" t="s">
        <v>38</v>
      </c>
      <c r="AY264" s="72" t="s">
        <v>93</v>
      </c>
      <c r="BE264" s="162">
        <f>IF(N264="základní",J264,0)</f>
        <v>0</v>
      </c>
      <c r="BF264" s="162">
        <f>IF(N264="snížená",J264,0)</f>
        <v>0</v>
      </c>
      <c r="BG264" s="162">
        <f>IF(N264="zákl. přenesená",J264,0)</f>
        <v>0</v>
      </c>
      <c r="BH264" s="162">
        <f>IF(N264="sníž. přenesená",J264,0)</f>
        <v>0</v>
      </c>
      <c r="BI264" s="162">
        <f>IF(N264="nulová",J264,0)</f>
        <v>0</v>
      </c>
      <c r="BJ264" s="72" t="s">
        <v>36</v>
      </c>
      <c r="BK264" s="162">
        <f>ROUND(I264*H264,2)</f>
        <v>0</v>
      </c>
      <c r="BL264" s="72" t="s">
        <v>100</v>
      </c>
      <c r="BM264" s="161" t="s">
        <v>286</v>
      </c>
    </row>
    <row r="265" spans="2:65" s="164" customFormat="1" x14ac:dyDescent="0.3">
      <c r="B265" s="163"/>
      <c r="D265" s="165" t="s">
        <v>102</v>
      </c>
      <c r="E265" s="166" t="s">
        <v>0</v>
      </c>
      <c r="F265" s="167" t="s">
        <v>103</v>
      </c>
      <c r="H265" s="166" t="s">
        <v>0</v>
      </c>
      <c r="L265" s="163"/>
      <c r="M265" s="168"/>
      <c r="T265" s="169"/>
      <c r="AT265" s="166" t="s">
        <v>102</v>
      </c>
      <c r="AU265" s="166" t="s">
        <v>38</v>
      </c>
      <c r="AV265" s="164" t="s">
        <v>36</v>
      </c>
      <c r="AW265" s="164" t="s">
        <v>17</v>
      </c>
      <c r="AX265" s="164" t="s">
        <v>35</v>
      </c>
      <c r="AY265" s="166" t="s">
        <v>93</v>
      </c>
    </row>
    <row r="266" spans="2:65" s="164" customFormat="1" x14ac:dyDescent="0.3">
      <c r="B266" s="163"/>
      <c r="D266" s="165" t="s">
        <v>102</v>
      </c>
      <c r="E266" s="166" t="s">
        <v>0</v>
      </c>
      <c r="F266" s="167" t="s">
        <v>287</v>
      </c>
      <c r="H266" s="166" t="s">
        <v>0</v>
      </c>
      <c r="L266" s="163"/>
      <c r="M266" s="168"/>
      <c r="T266" s="169"/>
      <c r="AT266" s="166" t="s">
        <v>102</v>
      </c>
      <c r="AU266" s="166" t="s">
        <v>38</v>
      </c>
      <c r="AV266" s="164" t="s">
        <v>36</v>
      </c>
      <c r="AW266" s="164" t="s">
        <v>17</v>
      </c>
      <c r="AX266" s="164" t="s">
        <v>35</v>
      </c>
      <c r="AY266" s="166" t="s">
        <v>93</v>
      </c>
    </row>
    <row r="267" spans="2:65" s="171" customFormat="1" x14ac:dyDescent="0.3">
      <c r="B267" s="170"/>
      <c r="D267" s="165" t="s">
        <v>102</v>
      </c>
      <c r="E267" s="172" t="s">
        <v>0</v>
      </c>
      <c r="F267" s="173" t="s">
        <v>288</v>
      </c>
      <c r="H267" s="174">
        <v>26.145</v>
      </c>
      <c r="L267" s="170"/>
      <c r="M267" s="175"/>
      <c r="T267" s="176"/>
      <c r="AT267" s="172" t="s">
        <v>102</v>
      </c>
      <c r="AU267" s="172" t="s">
        <v>38</v>
      </c>
      <c r="AV267" s="171" t="s">
        <v>38</v>
      </c>
      <c r="AW267" s="171" t="s">
        <v>17</v>
      </c>
      <c r="AX267" s="171" t="s">
        <v>35</v>
      </c>
      <c r="AY267" s="172" t="s">
        <v>93</v>
      </c>
    </row>
    <row r="268" spans="2:65" s="171" customFormat="1" x14ac:dyDescent="0.3">
      <c r="B268" s="170"/>
      <c r="D268" s="165" t="s">
        <v>102</v>
      </c>
      <c r="E268" s="172" t="s">
        <v>0</v>
      </c>
      <c r="F268" s="173" t="s">
        <v>289</v>
      </c>
      <c r="H268" s="174">
        <v>45.234999999999999</v>
      </c>
      <c r="L268" s="170"/>
      <c r="M268" s="175"/>
      <c r="T268" s="176"/>
      <c r="AT268" s="172" t="s">
        <v>102</v>
      </c>
      <c r="AU268" s="172" t="s">
        <v>38</v>
      </c>
      <c r="AV268" s="171" t="s">
        <v>38</v>
      </c>
      <c r="AW268" s="171" t="s">
        <v>17</v>
      </c>
      <c r="AX268" s="171" t="s">
        <v>35</v>
      </c>
      <c r="AY268" s="172" t="s">
        <v>93</v>
      </c>
    </row>
    <row r="269" spans="2:65" s="171" customFormat="1" x14ac:dyDescent="0.3">
      <c r="B269" s="170"/>
      <c r="D269" s="165" t="s">
        <v>102</v>
      </c>
      <c r="E269" s="172" t="s">
        <v>0</v>
      </c>
      <c r="F269" s="173" t="s">
        <v>290</v>
      </c>
      <c r="H269" s="174">
        <v>68.474999999999994</v>
      </c>
      <c r="L269" s="170"/>
      <c r="M269" s="175"/>
      <c r="T269" s="176"/>
      <c r="AT269" s="172" t="s">
        <v>102</v>
      </c>
      <c r="AU269" s="172" t="s">
        <v>38</v>
      </c>
      <c r="AV269" s="171" t="s">
        <v>38</v>
      </c>
      <c r="AW269" s="171" t="s">
        <v>17</v>
      </c>
      <c r="AX269" s="171" t="s">
        <v>35</v>
      </c>
      <c r="AY269" s="172" t="s">
        <v>93</v>
      </c>
    </row>
    <row r="270" spans="2:65" s="171" customFormat="1" x14ac:dyDescent="0.3">
      <c r="B270" s="170"/>
      <c r="D270" s="165" t="s">
        <v>102</v>
      </c>
      <c r="E270" s="172" t="s">
        <v>0</v>
      </c>
      <c r="F270" s="173" t="s">
        <v>291</v>
      </c>
      <c r="H270" s="174">
        <v>32.784999999999997</v>
      </c>
      <c r="L270" s="170"/>
      <c r="M270" s="175"/>
      <c r="T270" s="176"/>
      <c r="AT270" s="172" t="s">
        <v>102</v>
      </c>
      <c r="AU270" s="172" t="s">
        <v>38</v>
      </c>
      <c r="AV270" s="171" t="s">
        <v>38</v>
      </c>
      <c r="AW270" s="171" t="s">
        <v>17</v>
      </c>
      <c r="AX270" s="171" t="s">
        <v>35</v>
      </c>
      <c r="AY270" s="172" t="s">
        <v>93</v>
      </c>
    </row>
    <row r="271" spans="2:65" s="171" customFormat="1" x14ac:dyDescent="0.3">
      <c r="B271" s="170"/>
      <c r="D271" s="165" t="s">
        <v>102</v>
      </c>
      <c r="E271" s="172" t="s">
        <v>0</v>
      </c>
      <c r="F271" s="173" t="s">
        <v>292</v>
      </c>
      <c r="H271" s="174">
        <v>17.844999999999999</v>
      </c>
      <c r="L271" s="170"/>
      <c r="M271" s="175"/>
      <c r="T271" s="176"/>
      <c r="AT271" s="172" t="s">
        <v>102</v>
      </c>
      <c r="AU271" s="172" t="s">
        <v>38</v>
      </c>
      <c r="AV271" s="171" t="s">
        <v>38</v>
      </c>
      <c r="AW271" s="171" t="s">
        <v>17</v>
      </c>
      <c r="AX271" s="171" t="s">
        <v>35</v>
      </c>
      <c r="AY271" s="172" t="s">
        <v>93</v>
      </c>
    </row>
    <row r="272" spans="2:65" s="171" customFormat="1" x14ac:dyDescent="0.3">
      <c r="B272" s="170"/>
      <c r="D272" s="165" t="s">
        <v>102</v>
      </c>
      <c r="E272" s="172" t="s">
        <v>0</v>
      </c>
      <c r="F272" s="173" t="s">
        <v>293</v>
      </c>
      <c r="H272" s="174">
        <v>45.65</v>
      </c>
      <c r="L272" s="170"/>
      <c r="M272" s="175"/>
      <c r="T272" s="176"/>
      <c r="AT272" s="172" t="s">
        <v>102</v>
      </c>
      <c r="AU272" s="172" t="s">
        <v>38</v>
      </c>
      <c r="AV272" s="171" t="s">
        <v>38</v>
      </c>
      <c r="AW272" s="171" t="s">
        <v>17</v>
      </c>
      <c r="AX272" s="171" t="s">
        <v>35</v>
      </c>
      <c r="AY272" s="172" t="s">
        <v>93</v>
      </c>
    </row>
    <row r="273" spans="2:65" s="171" customFormat="1" x14ac:dyDescent="0.3">
      <c r="B273" s="170"/>
      <c r="D273" s="165" t="s">
        <v>102</v>
      </c>
      <c r="E273" s="172" t="s">
        <v>0</v>
      </c>
      <c r="F273" s="173" t="s">
        <v>288</v>
      </c>
      <c r="H273" s="174">
        <v>26.145</v>
      </c>
      <c r="L273" s="170"/>
      <c r="M273" s="175"/>
      <c r="T273" s="176"/>
      <c r="AT273" s="172" t="s">
        <v>102</v>
      </c>
      <c r="AU273" s="172" t="s">
        <v>38</v>
      </c>
      <c r="AV273" s="171" t="s">
        <v>38</v>
      </c>
      <c r="AW273" s="171" t="s">
        <v>17</v>
      </c>
      <c r="AX273" s="171" t="s">
        <v>35</v>
      </c>
      <c r="AY273" s="172" t="s">
        <v>93</v>
      </c>
    </row>
    <row r="274" spans="2:65" s="171" customFormat="1" x14ac:dyDescent="0.3">
      <c r="B274" s="170"/>
      <c r="D274" s="165" t="s">
        <v>102</v>
      </c>
      <c r="E274" s="172" t="s">
        <v>0</v>
      </c>
      <c r="F274" s="173" t="s">
        <v>294</v>
      </c>
      <c r="H274" s="174">
        <v>46.064999999999998</v>
      </c>
      <c r="L274" s="170"/>
      <c r="M274" s="175"/>
      <c r="T274" s="176"/>
      <c r="AT274" s="172" t="s">
        <v>102</v>
      </c>
      <c r="AU274" s="172" t="s">
        <v>38</v>
      </c>
      <c r="AV274" s="171" t="s">
        <v>38</v>
      </c>
      <c r="AW274" s="171" t="s">
        <v>17</v>
      </c>
      <c r="AX274" s="171" t="s">
        <v>35</v>
      </c>
      <c r="AY274" s="172" t="s">
        <v>93</v>
      </c>
    </row>
    <row r="275" spans="2:65" s="171" customFormat="1" x14ac:dyDescent="0.3">
      <c r="B275" s="170"/>
      <c r="D275" s="165" t="s">
        <v>102</v>
      </c>
      <c r="E275" s="172" t="s">
        <v>0</v>
      </c>
      <c r="F275" s="173" t="s">
        <v>295</v>
      </c>
      <c r="H275" s="174">
        <v>17.638000000000002</v>
      </c>
      <c r="L275" s="170"/>
      <c r="M275" s="175"/>
      <c r="T275" s="176"/>
      <c r="AT275" s="172" t="s">
        <v>102</v>
      </c>
      <c r="AU275" s="172" t="s">
        <v>38</v>
      </c>
      <c r="AV275" s="171" t="s">
        <v>38</v>
      </c>
      <c r="AW275" s="171" t="s">
        <v>17</v>
      </c>
      <c r="AX275" s="171" t="s">
        <v>35</v>
      </c>
      <c r="AY275" s="172" t="s">
        <v>93</v>
      </c>
    </row>
    <row r="276" spans="2:65" s="171" customFormat="1" x14ac:dyDescent="0.3">
      <c r="B276" s="170"/>
      <c r="D276" s="165" t="s">
        <v>102</v>
      </c>
      <c r="E276" s="172" t="s">
        <v>0</v>
      </c>
      <c r="F276" s="173" t="s">
        <v>288</v>
      </c>
      <c r="H276" s="174">
        <v>26.145</v>
      </c>
      <c r="L276" s="170"/>
      <c r="M276" s="175"/>
      <c r="T276" s="176"/>
      <c r="AT276" s="172" t="s">
        <v>102</v>
      </c>
      <c r="AU276" s="172" t="s">
        <v>38</v>
      </c>
      <c r="AV276" s="171" t="s">
        <v>38</v>
      </c>
      <c r="AW276" s="171" t="s">
        <v>17</v>
      </c>
      <c r="AX276" s="171" t="s">
        <v>35</v>
      </c>
      <c r="AY276" s="172" t="s">
        <v>93</v>
      </c>
    </row>
    <row r="277" spans="2:65" s="171" customFormat="1" x14ac:dyDescent="0.3">
      <c r="B277" s="170"/>
      <c r="D277" s="165" t="s">
        <v>102</v>
      </c>
      <c r="E277" s="172" t="s">
        <v>0</v>
      </c>
      <c r="F277" s="173" t="s">
        <v>288</v>
      </c>
      <c r="H277" s="174">
        <v>26.145</v>
      </c>
      <c r="L277" s="170"/>
      <c r="M277" s="175"/>
      <c r="T277" s="176"/>
      <c r="AT277" s="172" t="s">
        <v>102</v>
      </c>
      <c r="AU277" s="172" t="s">
        <v>38</v>
      </c>
      <c r="AV277" s="171" t="s">
        <v>38</v>
      </c>
      <c r="AW277" s="171" t="s">
        <v>17</v>
      </c>
      <c r="AX277" s="171" t="s">
        <v>35</v>
      </c>
      <c r="AY277" s="172" t="s">
        <v>93</v>
      </c>
    </row>
    <row r="278" spans="2:65" s="79" customFormat="1" ht="24" customHeight="1" x14ac:dyDescent="0.3">
      <c r="B278" s="150"/>
      <c r="C278" s="177" t="s">
        <v>296</v>
      </c>
      <c r="D278" s="177" t="s">
        <v>162</v>
      </c>
      <c r="E278" s="178" t="s">
        <v>297</v>
      </c>
      <c r="F278" s="179" t="s">
        <v>298</v>
      </c>
      <c r="G278" s="180" t="s">
        <v>98</v>
      </c>
      <c r="H278" s="181">
        <v>404.75200000000001</v>
      </c>
      <c r="I278" s="182"/>
      <c r="J278" s="182">
        <f>ROUND(I278*H278,2)</f>
        <v>0</v>
      </c>
      <c r="K278" s="179" t="s">
        <v>99</v>
      </c>
      <c r="L278" s="183"/>
      <c r="M278" s="184" t="s">
        <v>0</v>
      </c>
      <c r="N278" s="185" t="s">
        <v>24</v>
      </c>
      <c r="O278" s="159">
        <v>0</v>
      </c>
      <c r="P278" s="159">
        <f>O278*H278</f>
        <v>0</v>
      </c>
      <c r="Q278" s="159">
        <v>3.0000000000000001E-3</v>
      </c>
      <c r="R278" s="159">
        <f>Q278*H278</f>
        <v>1.214256</v>
      </c>
      <c r="S278" s="159">
        <v>0</v>
      </c>
      <c r="T278" s="160">
        <f>S278*H278</f>
        <v>0</v>
      </c>
      <c r="AR278" s="161" t="s">
        <v>136</v>
      </c>
      <c r="AT278" s="161" t="s">
        <v>162</v>
      </c>
      <c r="AU278" s="161" t="s">
        <v>38</v>
      </c>
      <c r="AY278" s="72" t="s">
        <v>93</v>
      </c>
      <c r="BE278" s="162">
        <f>IF(N278="základní",J278,0)</f>
        <v>0</v>
      </c>
      <c r="BF278" s="162">
        <f>IF(N278="snížená",J278,0)</f>
        <v>0</v>
      </c>
      <c r="BG278" s="162">
        <f>IF(N278="zákl. přenesená",J278,0)</f>
        <v>0</v>
      </c>
      <c r="BH278" s="162">
        <f>IF(N278="sníž. přenesená",J278,0)</f>
        <v>0</v>
      </c>
      <c r="BI278" s="162">
        <f>IF(N278="nulová",J278,0)</f>
        <v>0</v>
      </c>
      <c r="BJ278" s="72" t="s">
        <v>36</v>
      </c>
      <c r="BK278" s="162">
        <f>ROUND(I278*H278,2)</f>
        <v>0</v>
      </c>
      <c r="BL278" s="72" t="s">
        <v>100</v>
      </c>
      <c r="BM278" s="161" t="s">
        <v>299</v>
      </c>
    </row>
    <row r="279" spans="2:65" s="171" customFormat="1" x14ac:dyDescent="0.3">
      <c r="B279" s="170"/>
      <c r="D279" s="165" t="s">
        <v>102</v>
      </c>
      <c r="F279" s="173" t="s">
        <v>300</v>
      </c>
      <c r="H279" s="174">
        <v>404.75200000000001</v>
      </c>
      <c r="L279" s="170"/>
      <c r="M279" s="175"/>
      <c r="T279" s="176"/>
      <c r="AT279" s="172" t="s">
        <v>102</v>
      </c>
      <c r="AU279" s="172" t="s">
        <v>38</v>
      </c>
      <c r="AV279" s="171" t="s">
        <v>38</v>
      </c>
      <c r="AW279" s="171" t="s">
        <v>1</v>
      </c>
      <c r="AX279" s="171" t="s">
        <v>36</v>
      </c>
      <c r="AY279" s="172" t="s">
        <v>93</v>
      </c>
    </row>
    <row r="280" spans="2:65" s="79" customFormat="1" ht="24" customHeight="1" x14ac:dyDescent="0.3">
      <c r="B280" s="150"/>
      <c r="C280" s="151" t="s">
        <v>301</v>
      </c>
      <c r="D280" s="151" t="s">
        <v>95</v>
      </c>
      <c r="E280" s="152" t="s">
        <v>302</v>
      </c>
      <c r="F280" s="153" t="s">
        <v>303</v>
      </c>
      <c r="G280" s="154" t="s">
        <v>98</v>
      </c>
      <c r="H280" s="155">
        <v>1459.4970000000001</v>
      </c>
      <c r="I280" s="156"/>
      <c r="J280" s="156">
        <f>ROUND(I280*H280,2)</f>
        <v>0</v>
      </c>
      <c r="K280" s="153" t="s">
        <v>99</v>
      </c>
      <c r="L280" s="80"/>
      <c r="M280" s="157" t="s">
        <v>0</v>
      </c>
      <c r="N280" s="158" t="s">
        <v>24</v>
      </c>
      <c r="O280" s="159">
        <v>7.3999999999999996E-2</v>
      </c>
      <c r="P280" s="159">
        <f>O280*H280</f>
        <v>108.00277800000001</v>
      </c>
      <c r="Q280" s="159">
        <v>2.5999999999999998E-4</v>
      </c>
      <c r="R280" s="159">
        <f>Q280*H280</f>
        <v>0.37946922</v>
      </c>
      <c r="S280" s="159">
        <v>0</v>
      </c>
      <c r="T280" s="160">
        <f>S280*H280</f>
        <v>0</v>
      </c>
      <c r="AR280" s="161" t="s">
        <v>100</v>
      </c>
      <c r="AT280" s="161" t="s">
        <v>95</v>
      </c>
      <c r="AU280" s="161" t="s">
        <v>38</v>
      </c>
      <c r="AY280" s="72" t="s">
        <v>93</v>
      </c>
      <c r="BE280" s="162">
        <f>IF(N280="základní",J280,0)</f>
        <v>0</v>
      </c>
      <c r="BF280" s="162">
        <f>IF(N280="snížená",J280,0)</f>
        <v>0</v>
      </c>
      <c r="BG280" s="162">
        <f>IF(N280="zákl. přenesená",J280,0)</f>
        <v>0</v>
      </c>
      <c r="BH280" s="162">
        <f>IF(N280="sníž. přenesená",J280,0)</f>
        <v>0</v>
      </c>
      <c r="BI280" s="162">
        <f>IF(N280="nulová",J280,0)</f>
        <v>0</v>
      </c>
      <c r="BJ280" s="72" t="s">
        <v>36</v>
      </c>
      <c r="BK280" s="162">
        <f>ROUND(I280*H280,2)</f>
        <v>0</v>
      </c>
      <c r="BL280" s="72" t="s">
        <v>100</v>
      </c>
      <c r="BM280" s="161" t="s">
        <v>304</v>
      </c>
    </row>
    <row r="281" spans="2:65" s="164" customFormat="1" x14ac:dyDescent="0.3">
      <c r="B281" s="163"/>
      <c r="D281" s="165" t="s">
        <v>102</v>
      </c>
      <c r="E281" s="166" t="s">
        <v>0</v>
      </c>
      <c r="F281" s="167" t="s">
        <v>234</v>
      </c>
      <c r="H281" s="166" t="s">
        <v>0</v>
      </c>
      <c r="L281" s="163"/>
      <c r="M281" s="168"/>
      <c r="T281" s="169"/>
      <c r="AT281" s="166" t="s">
        <v>102</v>
      </c>
      <c r="AU281" s="166" t="s">
        <v>38</v>
      </c>
      <c r="AV281" s="164" t="s">
        <v>36</v>
      </c>
      <c r="AW281" s="164" t="s">
        <v>17</v>
      </c>
      <c r="AX281" s="164" t="s">
        <v>35</v>
      </c>
      <c r="AY281" s="166" t="s">
        <v>93</v>
      </c>
    </row>
    <row r="282" spans="2:65" s="171" customFormat="1" x14ac:dyDescent="0.3">
      <c r="B282" s="170"/>
      <c r="D282" s="165" t="s">
        <v>102</v>
      </c>
      <c r="E282" s="172" t="s">
        <v>0</v>
      </c>
      <c r="F282" s="173" t="s">
        <v>305</v>
      </c>
      <c r="H282" s="174">
        <v>182.43</v>
      </c>
      <c r="L282" s="170"/>
      <c r="M282" s="175"/>
      <c r="T282" s="176"/>
      <c r="AT282" s="172" t="s">
        <v>102</v>
      </c>
      <c r="AU282" s="172" t="s">
        <v>38</v>
      </c>
      <c r="AV282" s="171" t="s">
        <v>38</v>
      </c>
      <c r="AW282" s="171" t="s">
        <v>17</v>
      </c>
      <c r="AX282" s="171" t="s">
        <v>35</v>
      </c>
      <c r="AY282" s="172" t="s">
        <v>93</v>
      </c>
    </row>
    <row r="283" spans="2:65" s="171" customFormat="1" x14ac:dyDescent="0.3">
      <c r="B283" s="170"/>
      <c r="D283" s="165" t="s">
        <v>102</v>
      </c>
      <c r="E283" s="172" t="s">
        <v>0</v>
      </c>
      <c r="F283" s="173" t="s">
        <v>306</v>
      </c>
      <c r="H283" s="174">
        <v>234.386</v>
      </c>
      <c r="L283" s="170"/>
      <c r="M283" s="175"/>
      <c r="T283" s="176"/>
      <c r="AT283" s="172" t="s">
        <v>102</v>
      </c>
      <c r="AU283" s="172" t="s">
        <v>38</v>
      </c>
      <c r="AV283" s="171" t="s">
        <v>38</v>
      </c>
      <c r="AW283" s="171" t="s">
        <v>17</v>
      </c>
      <c r="AX283" s="171" t="s">
        <v>35</v>
      </c>
      <c r="AY283" s="172" t="s">
        <v>93</v>
      </c>
    </row>
    <row r="284" spans="2:65" s="171" customFormat="1" x14ac:dyDescent="0.3">
      <c r="B284" s="170"/>
      <c r="D284" s="165" t="s">
        <v>102</v>
      </c>
      <c r="E284" s="172" t="s">
        <v>0</v>
      </c>
      <c r="F284" s="173" t="s">
        <v>307</v>
      </c>
      <c r="H284" s="174">
        <v>130.02199999999999</v>
      </c>
      <c r="L284" s="170"/>
      <c r="M284" s="175"/>
      <c r="T284" s="176"/>
      <c r="AT284" s="172" t="s">
        <v>102</v>
      </c>
      <c r="AU284" s="172" t="s">
        <v>38</v>
      </c>
      <c r="AV284" s="171" t="s">
        <v>38</v>
      </c>
      <c r="AW284" s="171" t="s">
        <v>17</v>
      </c>
      <c r="AX284" s="171" t="s">
        <v>35</v>
      </c>
      <c r="AY284" s="172" t="s">
        <v>93</v>
      </c>
    </row>
    <row r="285" spans="2:65" s="171" customFormat="1" x14ac:dyDescent="0.3">
      <c r="B285" s="170"/>
      <c r="D285" s="165" t="s">
        <v>102</v>
      </c>
      <c r="E285" s="172" t="s">
        <v>0</v>
      </c>
      <c r="F285" s="173" t="s">
        <v>308</v>
      </c>
      <c r="H285" s="174">
        <v>782.94899999999996</v>
      </c>
      <c r="L285" s="170"/>
      <c r="M285" s="175"/>
      <c r="T285" s="176"/>
      <c r="AT285" s="172" t="s">
        <v>102</v>
      </c>
      <c r="AU285" s="172" t="s">
        <v>38</v>
      </c>
      <c r="AV285" s="171" t="s">
        <v>38</v>
      </c>
      <c r="AW285" s="171" t="s">
        <v>17</v>
      </c>
      <c r="AX285" s="171" t="s">
        <v>35</v>
      </c>
      <c r="AY285" s="172" t="s">
        <v>93</v>
      </c>
    </row>
    <row r="286" spans="2:65" s="171" customFormat="1" x14ac:dyDescent="0.3">
      <c r="B286" s="170"/>
      <c r="D286" s="165" t="s">
        <v>102</v>
      </c>
      <c r="E286" s="172" t="s">
        <v>0</v>
      </c>
      <c r="F286" s="173" t="s">
        <v>309</v>
      </c>
      <c r="H286" s="174">
        <v>52.71</v>
      </c>
      <c r="L286" s="170"/>
      <c r="M286" s="175"/>
      <c r="T286" s="176"/>
      <c r="AT286" s="172" t="s">
        <v>102</v>
      </c>
      <c r="AU286" s="172" t="s">
        <v>38</v>
      </c>
      <c r="AV286" s="171" t="s">
        <v>38</v>
      </c>
      <c r="AW286" s="171" t="s">
        <v>17</v>
      </c>
      <c r="AX286" s="171" t="s">
        <v>35</v>
      </c>
      <c r="AY286" s="172" t="s">
        <v>93</v>
      </c>
    </row>
    <row r="287" spans="2:65" s="171" customFormat="1" ht="30.6" x14ac:dyDescent="0.3">
      <c r="B287" s="170"/>
      <c r="D287" s="165" t="s">
        <v>102</v>
      </c>
      <c r="E287" s="172" t="s">
        <v>0</v>
      </c>
      <c r="F287" s="173" t="s">
        <v>310</v>
      </c>
      <c r="H287" s="174">
        <v>77</v>
      </c>
      <c r="L287" s="170"/>
      <c r="M287" s="175"/>
      <c r="T287" s="176"/>
      <c r="AT287" s="172" t="s">
        <v>102</v>
      </c>
      <c r="AU287" s="172" t="s">
        <v>38</v>
      </c>
      <c r="AV287" s="171" t="s">
        <v>38</v>
      </c>
      <c r="AW287" s="171" t="s">
        <v>17</v>
      </c>
      <c r="AX287" s="171" t="s">
        <v>35</v>
      </c>
      <c r="AY287" s="172" t="s">
        <v>93</v>
      </c>
    </row>
    <row r="288" spans="2:65" s="79" customFormat="1" ht="24" customHeight="1" x14ac:dyDescent="0.3">
      <c r="B288" s="150"/>
      <c r="C288" s="151" t="s">
        <v>311</v>
      </c>
      <c r="D288" s="151" t="s">
        <v>95</v>
      </c>
      <c r="E288" s="152" t="s">
        <v>312</v>
      </c>
      <c r="F288" s="153" t="s">
        <v>313</v>
      </c>
      <c r="G288" s="154" t="s">
        <v>98</v>
      </c>
      <c r="H288" s="155">
        <v>77</v>
      </c>
      <c r="I288" s="156"/>
      <c r="J288" s="156">
        <f>ROUND(I288*H288,2)</f>
        <v>0</v>
      </c>
      <c r="K288" s="153" t="s">
        <v>99</v>
      </c>
      <c r="L288" s="80"/>
      <c r="M288" s="157" t="s">
        <v>0</v>
      </c>
      <c r="N288" s="158" t="s">
        <v>24</v>
      </c>
      <c r="O288" s="159">
        <v>0.33</v>
      </c>
      <c r="P288" s="159">
        <f>O288*H288</f>
        <v>25.41</v>
      </c>
      <c r="Q288" s="159">
        <v>4.8900000000000002E-3</v>
      </c>
      <c r="R288" s="159">
        <f>Q288*H288</f>
        <v>0.37653000000000003</v>
      </c>
      <c r="S288" s="159">
        <v>0</v>
      </c>
      <c r="T288" s="160">
        <f>S288*H288</f>
        <v>0</v>
      </c>
      <c r="AR288" s="161" t="s">
        <v>100</v>
      </c>
      <c r="AT288" s="161" t="s">
        <v>95</v>
      </c>
      <c r="AU288" s="161" t="s">
        <v>38</v>
      </c>
      <c r="AY288" s="72" t="s">
        <v>93</v>
      </c>
      <c r="BE288" s="162">
        <f>IF(N288="základní",J288,0)</f>
        <v>0</v>
      </c>
      <c r="BF288" s="162">
        <f>IF(N288="snížená",J288,0)</f>
        <v>0</v>
      </c>
      <c r="BG288" s="162">
        <f>IF(N288="zákl. přenesená",J288,0)</f>
        <v>0</v>
      </c>
      <c r="BH288" s="162">
        <f>IF(N288="sníž. přenesená",J288,0)</f>
        <v>0</v>
      </c>
      <c r="BI288" s="162">
        <f>IF(N288="nulová",J288,0)</f>
        <v>0</v>
      </c>
      <c r="BJ288" s="72" t="s">
        <v>36</v>
      </c>
      <c r="BK288" s="162">
        <f>ROUND(I288*H288,2)</f>
        <v>0</v>
      </c>
      <c r="BL288" s="72" t="s">
        <v>100</v>
      </c>
      <c r="BM288" s="161" t="s">
        <v>314</v>
      </c>
    </row>
    <row r="289" spans="2:65" s="171" customFormat="1" ht="30.6" x14ac:dyDescent="0.3">
      <c r="B289" s="170"/>
      <c r="D289" s="165" t="s">
        <v>102</v>
      </c>
      <c r="E289" s="172" t="s">
        <v>0</v>
      </c>
      <c r="F289" s="173" t="s">
        <v>310</v>
      </c>
      <c r="H289" s="174">
        <v>77</v>
      </c>
      <c r="L289" s="170"/>
      <c r="M289" s="175"/>
      <c r="T289" s="176"/>
      <c r="AT289" s="172" t="s">
        <v>102</v>
      </c>
      <c r="AU289" s="172" t="s">
        <v>38</v>
      </c>
      <c r="AV289" s="171" t="s">
        <v>38</v>
      </c>
      <c r="AW289" s="171" t="s">
        <v>17</v>
      </c>
      <c r="AX289" s="171" t="s">
        <v>35</v>
      </c>
      <c r="AY289" s="172" t="s">
        <v>93</v>
      </c>
    </row>
    <row r="290" spans="2:65" s="79" customFormat="1" ht="24" customHeight="1" x14ac:dyDescent="0.3">
      <c r="B290" s="150"/>
      <c r="C290" s="151" t="s">
        <v>315</v>
      </c>
      <c r="D290" s="151" t="s">
        <v>95</v>
      </c>
      <c r="E290" s="152" t="s">
        <v>316</v>
      </c>
      <c r="F290" s="153" t="s">
        <v>317</v>
      </c>
      <c r="G290" s="154" t="s">
        <v>318</v>
      </c>
      <c r="H290" s="155">
        <v>15</v>
      </c>
      <c r="I290" s="156"/>
      <c r="J290" s="156">
        <f>ROUND(I290*H290,2)</f>
        <v>0</v>
      </c>
      <c r="K290" s="153" t="s">
        <v>99</v>
      </c>
      <c r="L290" s="80"/>
      <c r="M290" s="157" t="s">
        <v>0</v>
      </c>
      <c r="N290" s="158" t="s">
        <v>24</v>
      </c>
      <c r="O290" s="159">
        <v>0.2</v>
      </c>
      <c r="P290" s="159">
        <f>O290*H290</f>
        <v>3</v>
      </c>
      <c r="Q290" s="159">
        <v>0</v>
      </c>
      <c r="R290" s="159">
        <f>Q290*H290</f>
        <v>0</v>
      </c>
      <c r="S290" s="159">
        <v>0</v>
      </c>
      <c r="T290" s="160">
        <f>S290*H290</f>
        <v>0</v>
      </c>
      <c r="AR290" s="161" t="s">
        <v>100</v>
      </c>
      <c r="AT290" s="161" t="s">
        <v>95</v>
      </c>
      <c r="AU290" s="161" t="s">
        <v>38</v>
      </c>
      <c r="AY290" s="72" t="s">
        <v>93</v>
      </c>
      <c r="BE290" s="162">
        <f>IF(N290="základní",J290,0)</f>
        <v>0</v>
      </c>
      <c r="BF290" s="162">
        <f>IF(N290="snížená",J290,0)</f>
        <v>0</v>
      </c>
      <c r="BG290" s="162">
        <f>IF(N290="zákl. přenesená",J290,0)</f>
        <v>0</v>
      </c>
      <c r="BH290" s="162">
        <f>IF(N290="sníž. přenesená",J290,0)</f>
        <v>0</v>
      </c>
      <c r="BI290" s="162">
        <f>IF(N290="nulová",J290,0)</f>
        <v>0</v>
      </c>
      <c r="BJ290" s="72" t="s">
        <v>36</v>
      </c>
      <c r="BK290" s="162">
        <f>ROUND(I290*H290,2)</f>
        <v>0</v>
      </c>
      <c r="BL290" s="72" t="s">
        <v>100</v>
      </c>
      <c r="BM290" s="161" t="s">
        <v>319</v>
      </c>
    </row>
    <row r="291" spans="2:65" s="171" customFormat="1" x14ac:dyDescent="0.3">
      <c r="B291" s="170"/>
      <c r="D291" s="165" t="s">
        <v>102</v>
      </c>
      <c r="E291" s="172" t="s">
        <v>0</v>
      </c>
      <c r="F291" s="173" t="s">
        <v>320</v>
      </c>
      <c r="H291" s="174">
        <v>15</v>
      </c>
      <c r="L291" s="170"/>
      <c r="M291" s="175"/>
      <c r="T291" s="176"/>
      <c r="AT291" s="172" t="s">
        <v>102</v>
      </c>
      <c r="AU291" s="172" t="s">
        <v>38</v>
      </c>
      <c r="AV291" s="171" t="s">
        <v>38</v>
      </c>
      <c r="AW291" s="171" t="s">
        <v>17</v>
      </c>
      <c r="AX291" s="171" t="s">
        <v>35</v>
      </c>
      <c r="AY291" s="172" t="s">
        <v>93</v>
      </c>
    </row>
    <row r="292" spans="2:65" s="79" customFormat="1" ht="16.5" customHeight="1" x14ac:dyDescent="0.3">
      <c r="B292" s="150"/>
      <c r="C292" s="177" t="s">
        <v>321</v>
      </c>
      <c r="D292" s="177" t="s">
        <v>162</v>
      </c>
      <c r="E292" s="178" t="s">
        <v>322</v>
      </c>
      <c r="F292" s="179" t="s">
        <v>323</v>
      </c>
      <c r="G292" s="180" t="s">
        <v>318</v>
      </c>
      <c r="H292" s="181">
        <v>15.75</v>
      </c>
      <c r="I292" s="182"/>
      <c r="J292" s="182">
        <f>ROUND(I292*H292,2)</f>
        <v>0</v>
      </c>
      <c r="K292" s="179" t="s">
        <v>99</v>
      </c>
      <c r="L292" s="183"/>
      <c r="M292" s="184" t="s">
        <v>0</v>
      </c>
      <c r="N292" s="185" t="s">
        <v>24</v>
      </c>
      <c r="O292" s="159">
        <v>0</v>
      </c>
      <c r="P292" s="159">
        <f>O292*H292</f>
        <v>0</v>
      </c>
      <c r="Q292" s="159">
        <v>1E-4</v>
      </c>
      <c r="R292" s="159">
        <f>Q292*H292</f>
        <v>1.575E-3</v>
      </c>
      <c r="S292" s="159">
        <v>0</v>
      </c>
      <c r="T292" s="160">
        <f>S292*H292</f>
        <v>0</v>
      </c>
      <c r="AR292" s="161" t="s">
        <v>136</v>
      </c>
      <c r="AT292" s="161" t="s">
        <v>162</v>
      </c>
      <c r="AU292" s="161" t="s">
        <v>38</v>
      </c>
      <c r="AY292" s="72" t="s">
        <v>93</v>
      </c>
      <c r="BE292" s="162">
        <f>IF(N292="základní",J292,0)</f>
        <v>0</v>
      </c>
      <c r="BF292" s="162">
        <f>IF(N292="snížená",J292,0)</f>
        <v>0</v>
      </c>
      <c r="BG292" s="162">
        <f>IF(N292="zákl. přenesená",J292,0)</f>
        <v>0</v>
      </c>
      <c r="BH292" s="162">
        <f>IF(N292="sníž. přenesená",J292,0)</f>
        <v>0</v>
      </c>
      <c r="BI292" s="162">
        <f>IF(N292="nulová",J292,0)</f>
        <v>0</v>
      </c>
      <c r="BJ292" s="72" t="s">
        <v>36</v>
      </c>
      <c r="BK292" s="162">
        <f>ROUND(I292*H292,2)</f>
        <v>0</v>
      </c>
      <c r="BL292" s="72" t="s">
        <v>100</v>
      </c>
      <c r="BM292" s="161" t="s">
        <v>324</v>
      </c>
    </row>
    <row r="293" spans="2:65" s="171" customFormat="1" x14ac:dyDescent="0.3">
      <c r="B293" s="170"/>
      <c r="D293" s="165" t="s">
        <v>102</v>
      </c>
      <c r="F293" s="173" t="s">
        <v>325</v>
      </c>
      <c r="H293" s="174">
        <v>15.75</v>
      </c>
      <c r="L293" s="170"/>
      <c r="M293" s="175"/>
      <c r="T293" s="176"/>
      <c r="AT293" s="172" t="s">
        <v>102</v>
      </c>
      <c r="AU293" s="172" t="s">
        <v>38</v>
      </c>
      <c r="AV293" s="171" t="s">
        <v>38</v>
      </c>
      <c r="AW293" s="171" t="s">
        <v>1</v>
      </c>
      <c r="AX293" s="171" t="s">
        <v>36</v>
      </c>
      <c r="AY293" s="172" t="s">
        <v>93</v>
      </c>
    </row>
    <row r="294" spans="2:65" s="79" customFormat="1" ht="24" customHeight="1" x14ac:dyDescent="0.3">
      <c r="B294" s="150"/>
      <c r="C294" s="151" t="s">
        <v>326</v>
      </c>
      <c r="D294" s="151" t="s">
        <v>95</v>
      </c>
      <c r="E294" s="152" t="s">
        <v>327</v>
      </c>
      <c r="F294" s="153" t="s">
        <v>328</v>
      </c>
      <c r="G294" s="154" t="s">
        <v>318</v>
      </c>
      <c r="H294" s="155">
        <v>1113.93</v>
      </c>
      <c r="I294" s="156"/>
      <c r="J294" s="156">
        <f>ROUND(I294*H294,2)</f>
        <v>0</v>
      </c>
      <c r="K294" s="153" t="s">
        <v>99</v>
      </c>
      <c r="L294" s="80"/>
      <c r="M294" s="157" t="s">
        <v>0</v>
      </c>
      <c r="N294" s="158" t="s">
        <v>24</v>
      </c>
      <c r="O294" s="159">
        <v>0.11</v>
      </c>
      <c r="P294" s="159">
        <f>O294*H294</f>
        <v>122.53230000000001</v>
      </c>
      <c r="Q294" s="159">
        <v>0</v>
      </c>
      <c r="R294" s="159">
        <f>Q294*H294</f>
        <v>0</v>
      </c>
      <c r="S294" s="159">
        <v>0</v>
      </c>
      <c r="T294" s="160">
        <f>S294*H294</f>
        <v>0</v>
      </c>
      <c r="AR294" s="161" t="s">
        <v>100</v>
      </c>
      <c r="AT294" s="161" t="s">
        <v>95</v>
      </c>
      <c r="AU294" s="161" t="s">
        <v>38</v>
      </c>
      <c r="AY294" s="72" t="s">
        <v>93</v>
      </c>
      <c r="BE294" s="162">
        <f>IF(N294="základní",J294,0)</f>
        <v>0</v>
      </c>
      <c r="BF294" s="162">
        <f>IF(N294="snížená",J294,0)</f>
        <v>0</v>
      </c>
      <c r="BG294" s="162">
        <f>IF(N294="zákl. přenesená",J294,0)</f>
        <v>0</v>
      </c>
      <c r="BH294" s="162">
        <f>IF(N294="sníž. přenesená",J294,0)</f>
        <v>0</v>
      </c>
      <c r="BI294" s="162">
        <f>IF(N294="nulová",J294,0)</f>
        <v>0</v>
      </c>
      <c r="BJ294" s="72" t="s">
        <v>36</v>
      </c>
      <c r="BK294" s="162">
        <f>ROUND(I294*H294,2)</f>
        <v>0</v>
      </c>
      <c r="BL294" s="72" t="s">
        <v>100</v>
      </c>
      <c r="BM294" s="161" t="s">
        <v>329</v>
      </c>
    </row>
    <row r="295" spans="2:65" s="171" customFormat="1" x14ac:dyDescent="0.3">
      <c r="B295" s="170"/>
      <c r="D295" s="165" t="s">
        <v>102</v>
      </c>
      <c r="E295" s="172" t="s">
        <v>0</v>
      </c>
      <c r="F295" s="173" t="s">
        <v>330</v>
      </c>
      <c r="H295" s="174">
        <v>29.6</v>
      </c>
      <c r="L295" s="170"/>
      <c r="M295" s="175"/>
      <c r="T295" s="176"/>
      <c r="AT295" s="172" t="s">
        <v>102</v>
      </c>
      <c r="AU295" s="172" t="s">
        <v>38</v>
      </c>
      <c r="AV295" s="171" t="s">
        <v>38</v>
      </c>
      <c r="AW295" s="171" t="s">
        <v>17</v>
      </c>
      <c r="AX295" s="171" t="s">
        <v>35</v>
      </c>
      <c r="AY295" s="172" t="s">
        <v>93</v>
      </c>
    </row>
    <row r="296" spans="2:65" s="164" customFormat="1" x14ac:dyDescent="0.3">
      <c r="B296" s="163"/>
      <c r="D296" s="165" t="s">
        <v>102</v>
      </c>
      <c r="E296" s="166" t="s">
        <v>0</v>
      </c>
      <c r="F296" s="167" t="s">
        <v>331</v>
      </c>
      <c r="H296" s="166" t="s">
        <v>0</v>
      </c>
      <c r="L296" s="163"/>
      <c r="M296" s="168"/>
      <c r="T296" s="169"/>
      <c r="AT296" s="166" t="s">
        <v>102</v>
      </c>
      <c r="AU296" s="166" t="s">
        <v>38</v>
      </c>
      <c r="AV296" s="164" t="s">
        <v>36</v>
      </c>
      <c r="AW296" s="164" t="s">
        <v>17</v>
      </c>
      <c r="AX296" s="164" t="s">
        <v>35</v>
      </c>
      <c r="AY296" s="166" t="s">
        <v>93</v>
      </c>
    </row>
    <row r="297" spans="2:65" s="164" customFormat="1" x14ac:dyDescent="0.3">
      <c r="B297" s="163"/>
      <c r="D297" s="165" t="s">
        <v>102</v>
      </c>
      <c r="E297" s="166" t="s">
        <v>0</v>
      </c>
      <c r="F297" s="167" t="s">
        <v>332</v>
      </c>
      <c r="H297" s="166" t="s">
        <v>0</v>
      </c>
      <c r="L297" s="163"/>
      <c r="M297" s="168"/>
      <c r="T297" s="169"/>
      <c r="AT297" s="166" t="s">
        <v>102</v>
      </c>
      <c r="AU297" s="166" t="s">
        <v>38</v>
      </c>
      <c r="AV297" s="164" t="s">
        <v>36</v>
      </c>
      <c r="AW297" s="164" t="s">
        <v>17</v>
      </c>
      <c r="AX297" s="164" t="s">
        <v>35</v>
      </c>
      <c r="AY297" s="166" t="s">
        <v>93</v>
      </c>
    </row>
    <row r="298" spans="2:65" s="171" customFormat="1" x14ac:dyDescent="0.3">
      <c r="B298" s="170"/>
      <c r="D298" s="165" t="s">
        <v>102</v>
      </c>
      <c r="E298" s="172" t="s">
        <v>0</v>
      </c>
      <c r="F298" s="173" t="s">
        <v>333</v>
      </c>
      <c r="H298" s="174">
        <v>28.2</v>
      </c>
      <c r="L298" s="170"/>
      <c r="M298" s="175"/>
      <c r="T298" s="176"/>
      <c r="AT298" s="172" t="s">
        <v>102</v>
      </c>
      <c r="AU298" s="172" t="s">
        <v>38</v>
      </c>
      <c r="AV298" s="171" t="s">
        <v>38</v>
      </c>
      <c r="AW298" s="171" t="s">
        <v>17</v>
      </c>
      <c r="AX298" s="171" t="s">
        <v>35</v>
      </c>
      <c r="AY298" s="172" t="s">
        <v>93</v>
      </c>
    </row>
    <row r="299" spans="2:65" s="171" customFormat="1" x14ac:dyDescent="0.3">
      <c r="B299" s="170"/>
      <c r="D299" s="165" t="s">
        <v>102</v>
      </c>
      <c r="E299" s="172" t="s">
        <v>0</v>
      </c>
      <c r="F299" s="173" t="s">
        <v>334</v>
      </c>
      <c r="H299" s="174">
        <v>31.5</v>
      </c>
      <c r="L299" s="170"/>
      <c r="M299" s="175"/>
      <c r="T299" s="176"/>
      <c r="AT299" s="172" t="s">
        <v>102</v>
      </c>
      <c r="AU299" s="172" t="s">
        <v>38</v>
      </c>
      <c r="AV299" s="171" t="s">
        <v>38</v>
      </c>
      <c r="AW299" s="171" t="s">
        <v>17</v>
      </c>
      <c r="AX299" s="171" t="s">
        <v>35</v>
      </c>
      <c r="AY299" s="172" t="s">
        <v>93</v>
      </c>
    </row>
    <row r="300" spans="2:65" s="171" customFormat="1" ht="20.399999999999999" x14ac:dyDescent="0.3">
      <c r="B300" s="170"/>
      <c r="D300" s="165" t="s">
        <v>102</v>
      </c>
      <c r="E300" s="172" t="s">
        <v>0</v>
      </c>
      <c r="F300" s="173" t="s">
        <v>335</v>
      </c>
      <c r="H300" s="174">
        <v>51.55</v>
      </c>
      <c r="L300" s="170"/>
      <c r="M300" s="175"/>
      <c r="T300" s="176"/>
      <c r="AT300" s="172" t="s">
        <v>102</v>
      </c>
      <c r="AU300" s="172" t="s">
        <v>38</v>
      </c>
      <c r="AV300" s="171" t="s">
        <v>38</v>
      </c>
      <c r="AW300" s="171" t="s">
        <v>17</v>
      </c>
      <c r="AX300" s="171" t="s">
        <v>35</v>
      </c>
      <c r="AY300" s="172" t="s">
        <v>93</v>
      </c>
    </row>
    <row r="301" spans="2:65" s="171" customFormat="1" x14ac:dyDescent="0.3">
      <c r="B301" s="170"/>
      <c r="D301" s="165" t="s">
        <v>102</v>
      </c>
      <c r="E301" s="172" t="s">
        <v>0</v>
      </c>
      <c r="F301" s="173" t="s">
        <v>336</v>
      </c>
      <c r="H301" s="174">
        <v>24.1</v>
      </c>
      <c r="L301" s="170"/>
      <c r="M301" s="175"/>
      <c r="T301" s="176"/>
      <c r="AT301" s="172" t="s">
        <v>102</v>
      </c>
      <c r="AU301" s="172" t="s">
        <v>38</v>
      </c>
      <c r="AV301" s="171" t="s">
        <v>38</v>
      </c>
      <c r="AW301" s="171" t="s">
        <v>17</v>
      </c>
      <c r="AX301" s="171" t="s">
        <v>35</v>
      </c>
      <c r="AY301" s="172" t="s">
        <v>93</v>
      </c>
    </row>
    <row r="302" spans="2:65" s="171" customFormat="1" x14ac:dyDescent="0.3">
      <c r="B302" s="170"/>
      <c r="D302" s="165" t="s">
        <v>102</v>
      </c>
      <c r="E302" s="172" t="s">
        <v>0</v>
      </c>
      <c r="F302" s="173" t="s">
        <v>337</v>
      </c>
      <c r="H302" s="174">
        <v>16.899999999999999</v>
      </c>
      <c r="L302" s="170"/>
      <c r="M302" s="175"/>
      <c r="T302" s="176"/>
      <c r="AT302" s="172" t="s">
        <v>102</v>
      </c>
      <c r="AU302" s="172" t="s">
        <v>38</v>
      </c>
      <c r="AV302" s="171" t="s">
        <v>38</v>
      </c>
      <c r="AW302" s="171" t="s">
        <v>17</v>
      </c>
      <c r="AX302" s="171" t="s">
        <v>35</v>
      </c>
      <c r="AY302" s="172" t="s">
        <v>93</v>
      </c>
    </row>
    <row r="303" spans="2:65" s="171" customFormat="1" x14ac:dyDescent="0.3">
      <c r="B303" s="170"/>
      <c r="D303" s="165" t="s">
        <v>102</v>
      </c>
      <c r="E303" s="172" t="s">
        <v>0</v>
      </c>
      <c r="F303" s="173" t="s">
        <v>338</v>
      </c>
      <c r="H303" s="174">
        <v>31.5</v>
      </c>
      <c r="L303" s="170"/>
      <c r="M303" s="175"/>
      <c r="T303" s="176"/>
      <c r="AT303" s="172" t="s">
        <v>102</v>
      </c>
      <c r="AU303" s="172" t="s">
        <v>38</v>
      </c>
      <c r="AV303" s="171" t="s">
        <v>38</v>
      </c>
      <c r="AW303" s="171" t="s">
        <v>17</v>
      </c>
      <c r="AX303" s="171" t="s">
        <v>35</v>
      </c>
      <c r="AY303" s="172" t="s">
        <v>93</v>
      </c>
    </row>
    <row r="304" spans="2:65" s="171" customFormat="1" x14ac:dyDescent="0.3">
      <c r="B304" s="170"/>
      <c r="D304" s="165" t="s">
        <v>102</v>
      </c>
      <c r="E304" s="172" t="s">
        <v>0</v>
      </c>
      <c r="F304" s="173" t="s">
        <v>339</v>
      </c>
      <c r="H304" s="174">
        <v>23.9</v>
      </c>
      <c r="L304" s="170"/>
      <c r="M304" s="175"/>
      <c r="T304" s="176"/>
      <c r="AT304" s="172" t="s">
        <v>102</v>
      </c>
      <c r="AU304" s="172" t="s">
        <v>38</v>
      </c>
      <c r="AV304" s="171" t="s">
        <v>38</v>
      </c>
      <c r="AW304" s="171" t="s">
        <v>17</v>
      </c>
      <c r="AX304" s="171" t="s">
        <v>35</v>
      </c>
      <c r="AY304" s="172" t="s">
        <v>93</v>
      </c>
    </row>
    <row r="305" spans="2:51" s="171" customFormat="1" x14ac:dyDescent="0.3">
      <c r="B305" s="170"/>
      <c r="D305" s="165" t="s">
        <v>102</v>
      </c>
      <c r="E305" s="172" t="s">
        <v>0</v>
      </c>
      <c r="F305" s="173" t="s">
        <v>340</v>
      </c>
      <c r="H305" s="174">
        <v>30.5</v>
      </c>
      <c r="L305" s="170"/>
      <c r="M305" s="175"/>
      <c r="T305" s="176"/>
      <c r="AT305" s="172" t="s">
        <v>102</v>
      </c>
      <c r="AU305" s="172" t="s">
        <v>38</v>
      </c>
      <c r="AV305" s="171" t="s">
        <v>38</v>
      </c>
      <c r="AW305" s="171" t="s">
        <v>17</v>
      </c>
      <c r="AX305" s="171" t="s">
        <v>35</v>
      </c>
      <c r="AY305" s="172" t="s">
        <v>93</v>
      </c>
    </row>
    <row r="306" spans="2:51" s="171" customFormat="1" x14ac:dyDescent="0.3">
      <c r="B306" s="170"/>
      <c r="D306" s="165" t="s">
        <v>102</v>
      </c>
      <c r="E306" s="172" t="s">
        <v>0</v>
      </c>
      <c r="F306" s="173" t="s">
        <v>341</v>
      </c>
      <c r="H306" s="174">
        <v>16.8</v>
      </c>
      <c r="L306" s="170"/>
      <c r="M306" s="175"/>
      <c r="T306" s="176"/>
      <c r="AT306" s="172" t="s">
        <v>102</v>
      </c>
      <c r="AU306" s="172" t="s">
        <v>38</v>
      </c>
      <c r="AV306" s="171" t="s">
        <v>38</v>
      </c>
      <c r="AW306" s="171" t="s">
        <v>17</v>
      </c>
      <c r="AX306" s="171" t="s">
        <v>35</v>
      </c>
      <c r="AY306" s="172" t="s">
        <v>93</v>
      </c>
    </row>
    <row r="307" spans="2:51" s="171" customFormat="1" x14ac:dyDescent="0.3">
      <c r="B307" s="170"/>
      <c r="D307" s="165" t="s">
        <v>102</v>
      </c>
      <c r="E307" s="172" t="s">
        <v>0</v>
      </c>
      <c r="F307" s="173" t="s">
        <v>342</v>
      </c>
      <c r="H307" s="174">
        <v>28.2</v>
      </c>
      <c r="L307" s="170"/>
      <c r="M307" s="175"/>
      <c r="T307" s="176"/>
      <c r="AT307" s="172" t="s">
        <v>102</v>
      </c>
      <c r="AU307" s="172" t="s">
        <v>38</v>
      </c>
      <c r="AV307" s="171" t="s">
        <v>38</v>
      </c>
      <c r="AW307" s="171" t="s">
        <v>17</v>
      </c>
      <c r="AX307" s="171" t="s">
        <v>35</v>
      </c>
      <c r="AY307" s="172" t="s">
        <v>93</v>
      </c>
    </row>
    <row r="308" spans="2:51" s="171" customFormat="1" x14ac:dyDescent="0.3">
      <c r="B308" s="170"/>
      <c r="D308" s="165" t="s">
        <v>102</v>
      </c>
      <c r="E308" s="172" t="s">
        <v>0</v>
      </c>
      <c r="F308" s="173" t="s">
        <v>343</v>
      </c>
      <c r="H308" s="174">
        <v>20.9</v>
      </c>
      <c r="L308" s="170"/>
      <c r="M308" s="175"/>
      <c r="T308" s="176"/>
      <c r="AT308" s="172" t="s">
        <v>102</v>
      </c>
      <c r="AU308" s="172" t="s">
        <v>38</v>
      </c>
      <c r="AV308" s="171" t="s">
        <v>38</v>
      </c>
      <c r="AW308" s="171" t="s">
        <v>17</v>
      </c>
      <c r="AX308" s="171" t="s">
        <v>35</v>
      </c>
      <c r="AY308" s="172" t="s">
        <v>93</v>
      </c>
    </row>
    <row r="309" spans="2:51" s="164" customFormat="1" x14ac:dyDescent="0.3">
      <c r="B309" s="163"/>
      <c r="D309" s="165" t="s">
        <v>102</v>
      </c>
      <c r="E309" s="166" t="s">
        <v>0</v>
      </c>
      <c r="F309" s="167" t="s">
        <v>344</v>
      </c>
      <c r="H309" s="166" t="s">
        <v>0</v>
      </c>
      <c r="L309" s="163"/>
      <c r="M309" s="168"/>
      <c r="T309" s="169"/>
      <c r="AT309" s="166" t="s">
        <v>102</v>
      </c>
      <c r="AU309" s="166" t="s">
        <v>38</v>
      </c>
      <c r="AV309" s="164" t="s">
        <v>36</v>
      </c>
      <c r="AW309" s="164" t="s">
        <v>17</v>
      </c>
      <c r="AX309" s="164" t="s">
        <v>35</v>
      </c>
      <c r="AY309" s="166" t="s">
        <v>93</v>
      </c>
    </row>
    <row r="310" spans="2:51" s="164" customFormat="1" x14ac:dyDescent="0.3">
      <c r="B310" s="163"/>
      <c r="D310" s="165" t="s">
        <v>102</v>
      </c>
      <c r="E310" s="166" t="s">
        <v>0</v>
      </c>
      <c r="F310" s="167" t="s">
        <v>254</v>
      </c>
      <c r="H310" s="166" t="s">
        <v>0</v>
      </c>
      <c r="L310" s="163"/>
      <c r="M310" s="168"/>
      <c r="T310" s="169"/>
      <c r="AT310" s="166" t="s">
        <v>102</v>
      </c>
      <c r="AU310" s="166" t="s">
        <v>38</v>
      </c>
      <c r="AV310" s="164" t="s">
        <v>36</v>
      </c>
      <c r="AW310" s="164" t="s">
        <v>17</v>
      </c>
      <c r="AX310" s="164" t="s">
        <v>35</v>
      </c>
      <c r="AY310" s="166" t="s">
        <v>93</v>
      </c>
    </row>
    <row r="311" spans="2:51" s="171" customFormat="1" x14ac:dyDescent="0.3">
      <c r="B311" s="170"/>
      <c r="D311" s="165" t="s">
        <v>102</v>
      </c>
      <c r="E311" s="172" t="s">
        <v>0</v>
      </c>
      <c r="F311" s="173" t="s">
        <v>345</v>
      </c>
      <c r="H311" s="174">
        <v>67.16</v>
      </c>
      <c r="L311" s="170"/>
      <c r="M311" s="175"/>
      <c r="T311" s="176"/>
      <c r="AT311" s="172" t="s">
        <v>102</v>
      </c>
      <c r="AU311" s="172" t="s">
        <v>38</v>
      </c>
      <c r="AV311" s="171" t="s">
        <v>38</v>
      </c>
      <c r="AW311" s="171" t="s">
        <v>17</v>
      </c>
      <c r="AX311" s="171" t="s">
        <v>35</v>
      </c>
      <c r="AY311" s="172" t="s">
        <v>93</v>
      </c>
    </row>
    <row r="312" spans="2:51" s="171" customFormat="1" x14ac:dyDescent="0.3">
      <c r="B312" s="170"/>
      <c r="D312" s="165" t="s">
        <v>102</v>
      </c>
      <c r="E312" s="172" t="s">
        <v>0</v>
      </c>
      <c r="F312" s="173" t="s">
        <v>346</v>
      </c>
      <c r="H312" s="174">
        <v>4.3600000000000003</v>
      </c>
      <c r="L312" s="170"/>
      <c r="M312" s="175"/>
      <c r="T312" s="176"/>
      <c r="AT312" s="172" t="s">
        <v>102</v>
      </c>
      <c r="AU312" s="172" t="s">
        <v>38</v>
      </c>
      <c r="AV312" s="171" t="s">
        <v>38</v>
      </c>
      <c r="AW312" s="171" t="s">
        <v>17</v>
      </c>
      <c r="AX312" s="171" t="s">
        <v>35</v>
      </c>
      <c r="AY312" s="172" t="s">
        <v>93</v>
      </c>
    </row>
    <row r="313" spans="2:51" s="171" customFormat="1" x14ac:dyDescent="0.3">
      <c r="B313" s="170"/>
      <c r="D313" s="165" t="s">
        <v>102</v>
      </c>
      <c r="E313" s="172" t="s">
        <v>0</v>
      </c>
      <c r="F313" s="173" t="s">
        <v>347</v>
      </c>
      <c r="H313" s="174">
        <v>2.1</v>
      </c>
      <c r="L313" s="170"/>
      <c r="M313" s="175"/>
      <c r="T313" s="176"/>
      <c r="AT313" s="172" t="s">
        <v>102</v>
      </c>
      <c r="AU313" s="172" t="s">
        <v>38</v>
      </c>
      <c r="AV313" s="171" t="s">
        <v>38</v>
      </c>
      <c r="AW313" s="171" t="s">
        <v>17</v>
      </c>
      <c r="AX313" s="171" t="s">
        <v>35</v>
      </c>
      <c r="AY313" s="172" t="s">
        <v>93</v>
      </c>
    </row>
    <row r="314" spans="2:51" s="171" customFormat="1" x14ac:dyDescent="0.3">
      <c r="B314" s="170"/>
      <c r="D314" s="165" t="s">
        <v>102</v>
      </c>
      <c r="E314" s="172" t="s">
        <v>0</v>
      </c>
      <c r="F314" s="173" t="s">
        <v>348</v>
      </c>
      <c r="H314" s="174">
        <v>7.84</v>
      </c>
      <c r="L314" s="170"/>
      <c r="M314" s="175"/>
      <c r="T314" s="176"/>
      <c r="AT314" s="172" t="s">
        <v>102</v>
      </c>
      <c r="AU314" s="172" t="s">
        <v>38</v>
      </c>
      <c r="AV314" s="171" t="s">
        <v>38</v>
      </c>
      <c r="AW314" s="171" t="s">
        <v>17</v>
      </c>
      <c r="AX314" s="171" t="s">
        <v>35</v>
      </c>
      <c r="AY314" s="172" t="s">
        <v>93</v>
      </c>
    </row>
    <row r="315" spans="2:51" s="164" customFormat="1" x14ac:dyDescent="0.3">
      <c r="B315" s="163"/>
      <c r="D315" s="165" t="s">
        <v>102</v>
      </c>
      <c r="E315" s="166" t="s">
        <v>0</v>
      </c>
      <c r="F315" s="167" t="s">
        <v>266</v>
      </c>
      <c r="H315" s="166" t="s">
        <v>0</v>
      </c>
      <c r="L315" s="163"/>
      <c r="M315" s="168"/>
      <c r="T315" s="169"/>
      <c r="AT315" s="166" t="s">
        <v>102</v>
      </c>
      <c r="AU315" s="166" t="s">
        <v>38</v>
      </c>
      <c r="AV315" s="164" t="s">
        <v>36</v>
      </c>
      <c r="AW315" s="164" t="s">
        <v>17</v>
      </c>
      <c r="AX315" s="164" t="s">
        <v>35</v>
      </c>
      <c r="AY315" s="166" t="s">
        <v>93</v>
      </c>
    </row>
    <row r="316" spans="2:51" s="171" customFormat="1" x14ac:dyDescent="0.3">
      <c r="B316" s="170"/>
      <c r="D316" s="165" t="s">
        <v>102</v>
      </c>
      <c r="E316" s="172" t="s">
        <v>0</v>
      </c>
      <c r="F316" s="173" t="s">
        <v>349</v>
      </c>
      <c r="H316" s="174">
        <v>93.08</v>
      </c>
      <c r="L316" s="170"/>
      <c r="M316" s="175"/>
      <c r="T316" s="176"/>
      <c r="AT316" s="172" t="s">
        <v>102</v>
      </c>
      <c r="AU316" s="172" t="s">
        <v>38</v>
      </c>
      <c r="AV316" s="171" t="s">
        <v>38</v>
      </c>
      <c r="AW316" s="171" t="s">
        <v>17</v>
      </c>
      <c r="AX316" s="171" t="s">
        <v>35</v>
      </c>
      <c r="AY316" s="172" t="s">
        <v>93</v>
      </c>
    </row>
    <row r="317" spans="2:51" s="171" customFormat="1" x14ac:dyDescent="0.3">
      <c r="B317" s="170"/>
      <c r="D317" s="165" t="s">
        <v>102</v>
      </c>
      <c r="E317" s="172" t="s">
        <v>0</v>
      </c>
      <c r="F317" s="173" t="s">
        <v>350</v>
      </c>
      <c r="H317" s="174">
        <v>44</v>
      </c>
      <c r="L317" s="170"/>
      <c r="M317" s="175"/>
      <c r="T317" s="176"/>
      <c r="AT317" s="172" t="s">
        <v>102</v>
      </c>
      <c r="AU317" s="172" t="s">
        <v>38</v>
      </c>
      <c r="AV317" s="171" t="s">
        <v>38</v>
      </c>
      <c r="AW317" s="171" t="s">
        <v>17</v>
      </c>
      <c r="AX317" s="171" t="s">
        <v>35</v>
      </c>
      <c r="AY317" s="172" t="s">
        <v>93</v>
      </c>
    </row>
    <row r="318" spans="2:51" s="171" customFormat="1" x14ac:dyDescent="0.3">
      <c r="B318" s="170"/>
      <c r="D318" s="165" t="s">
        <v>102</v>
      </c>
      <c r="E318" s="172" t="s">
        <v>0</v>
      </c>
      <c r="F318" s="173" t="s">
        <v>351</v>
      </c>
      <c r="H318" s="174">
        <v>30.36</v>
      </c>
      <c r="L318" s="170"/>
      <c r="M318" s="175"/>
      <c r="T318" s="176"/>
      <c r="AT318" s="172" t="s">
        <v>102</v>
      </c>
      <c r="AU318" s="172" t="s">
        <v>38</v>
      </c>
      <c r="AV318" s="171" t="s">
        <v>38</v>
      </c>
      <c r="AW318" s="171" t="s">
        <v>17</v>
      </c>
      <c r="AX318" s="171" t="s">
        <v>35</v>
      </c>
      <c r="AY318" s="172" t="s">
        <v>93</v>
      </c>
    </row>
    <row r="319" spans="2:51" s="171" customFormat="1" x14ac:dyDescent="0.3">
      <c r="B319" s="170"/>
      <c r="D319" s="165" t="s">
        <v>102</v>
      </c>
      <c r="E319" s="172" t="s">
        <v>0</v>
      </c>
      <c r="F319" s="173" t="s">
        <v>352</v>
      </c>
      <c r="H319" s="174">
        <v>11.32</v>
      </c>
      <c r="L319" s="170"/>
      <c r="M319" s="175"/>
      <c r="T319" s="176"/>
      <c r="AT319" s="172" t="s">
        <v>102</v>
      </c>
      <c r="AU319" s="172" t="s">
        <v>38</v>
      </c>
      <c r="AV319" s="171" t="s">
        <v>38</v>
      </c>
      <c r="AW319" s="171" t="s">
        <v>17</v>
      </c>
      <c r="AX319" s="171" t="s">
        <v>35</v>
      </c>
      <c r="AY319" s="172" t="s">
        <v>93</v>
      </c>
    </row>
    <row r="320" spans="2:51" s="164" customFormat="1" x14ac:dyDescent="0.3">
      <c r="B320" s="163"/>
      <c r="D320" s="165" t="s">
        <v>102</v>
      </c>
      <c r="E320" s="166" t="s">
        <v>0</v>
      </c>
      <c r="F320" s="167" t="s">
        <v>271</v>
      </c>
      <c r="H320" s="166" t="s">
        <v>0</v>
      </c>
      <c r="L320" s="163"/>
      <c r="M320" s="168"/>
      <c r="T320" s="169"/>
      <c r="AT320" s="166" t="s">
        <v>102</v>
      </c>
      <c r="AU320" s="166" t="s">
        <v>38</v>
      </c>
      <c r="AV320" s="164" t="s">
        <v>36</v>
      </c>
      <c r="AW320" s="164" t="s">
        <v>17</v>
      </c>
      <c r="AX320" s="164" t="s">
        <v>35</v>
      </c>
      <c r="AY320" s="166" t="s">
        <v>93</v>
      </c>
    </row>
    <row r="321" spans="2:65" s="171" customFormat="1" x14ac:dyDescent="0.3">
      <c r="B321" s="170"/>
      <c r="D321" s="165" t="s">
        <v>102</v>
      </c>
      <c r="E321" s="172" t="s">
        <v>0</v>
      </c>
      <c r="F321" s="173" t="s">
        <v>349</v>
      </c>
      <c r="H321" s="174">
        <v>93.08</v>
      </c>
      <c r="L321" s="170"/>
      <c r="M321" s="175"/>
      <c r="T321" s="176"/>
      <c r="AT321" s="172" t="s">
        <v>102</v>
      </c>
      <c r="AU321" s="172" t="s">
        <v>38</v>
      </c>
      <c r="AV321" s="171" t="s">
        <v>38</v>
      </c>
      <c r="AW321" s="171" t="s">
        <v>17</v>
      </c>
      <c r="AX321" s="171" t="s">
        <v>35</v>
      </c>
      <c r="AY321" s="172" t="s">
        <v>93</v>
      </c>
    </row>
    <row r="322" spans="2:65" s="171" customFormat="1" x14ac:dyDescent="0.3">
      <c r="B322" s="170"/>
      <c r="D322" s="165" t="s">
        <v>102</v>
      </c>
      <c r="E322" s="172" t="s">
        <v>0</v>
      </c>
      <c r="F322" s="173" t="s">
        <v>353</v>
      </c>
      <c r="H322" s="174">
        <v>35.42</v>
      </c>
      <c r="L322" s="170"/>
      <c r="M322" s="175"/>
      <c r="T322" s="176"/>
      <c r="AT322" s="172" t="s">
        <v>102</v>
      </c>
      <c r="AU322" s="172" t="s">
        <v>38</v>
      </c>
      <c r="AV322" s="171" t="s">
        <v>38</v>
      </c>
      <c r="AW322" s="171" t="s">
        <v>17</v>
      </c>
      <c r="AX322" s="171" t="s">
        <v>35</v>
      </c>
      <c r="AY322" s="172" t="s">
        <v>93</v>
      </c>
    </row>
    <row r="323" spans="2:65" s="171" customFormat="1" x14ac:dyDescent="0.3">
      <c r="B323" s="170"/>
      <c r="D323" s="165" t="s">
        <v>102</v>
      </c>
      <c r="E323" s="172" t="s">
        <v>0</v>
      </c>
      <c r="F323" s="173" t="s">
        <v>354</v>
      </c>
      <c r="H323" s="174">
        <v>43.6</v>
      </c>
      <c r="L323" s="170"/>
      <c r="M323" s="175"/>
      <c r="T323" s="176"/>
      <c r="AT323" s="172" t="s">
        <v>102</v>
      </c>
      <c r="AU323" s="172" t="s">
        <v>38</v>
      </c>
      <c r="AV323" s="171" t="s">
        <v>38</v>
      </c>
      <c r="AW323" s="171" t="s">
        <v>17</v>
      </c>
      <c r="AX323" s="171" t="s">
        <v>35</v>
      </c>
      <c r="AY323" s="172" t="s">
        <v>93</v>
      </c>
    </row>
    <row r="324" spans="2:65" s="171" customFormat="1" x14ac:dyDescent="0.3">
      <c r="B324" s="170"/>
      <c r="D324" s="165" t="s">
        <v>102</v>
      </c>
      <c r="E324" s="172" t="s">
        <v>0</v>
      </c>
      <c r="F324" s="173" t="s">
        <v>355</v>
      </c>
      <c r="H324" s="174">
        <v>18.84</v>
      </c>
      <c r="L324" s="170"/>
      <c r="M324" s="175"/>
      <c r="T324" s="176"/>
      <c r="AT324" s="172" t="s">
        <v>102</v>
      </c>
      <c r="AU324" s="172" t="s">
        <v>38</v>
      </c>
      <c r="AV324" s="171" t="s">
        <v>38</v>
      </c>
      <c r="AW324" s="171" t="s">
        <v>17</v>
      </c>
      <c r="AX324" s="171" t="s">
        <v>35</v>
      </c>
      <c r="AY324" s="172" t="s">
        <v>93</v>
      </c>
    </row>
    <row r="325" spans="2:65" s="171" customFormat="1" x14ac:dyDescent="0.3">
      <c r="B325" s="170"/>
      <c r="D325" s="165" t="s">
        <v>102</v>
      </c>
      <c r="E325" s="172" t="s">
        <v>0</v>
      </c>
      <c r="F325" s="173" t="s">
        <v>352</v>
      </c>
      <c r="H325" s="174">
        <v>11.32</v>
      </c>
      <c r="L325" s="170"/>
      <c r="M325" s="175"/>
      <c r="T325" s="176"/>
      <c r="AT325" s="172" t="s">
        <v>102</v>
      </c>
      <c r="AU325" s="172" t="s">
        <v>38</v>
      </c>
      <c r="AV325" s="171" t="s">
        <v>38</v>
      </c>
      <c r="AW325" s="171" t="s">
        <v>17</v>
      </c>
      <c r="AX325" s="171" t="s">
        <v>35</v>
      </c>
      <c r="AY325" s="172" t="s">
        <v>93</v>
      </c>
    </row>
    <row r="326" spans="2:65" s="171" customFormat="1" x14ac:dyDescent="0.3">
      <c r="B326" s="170"/>
      <c r="D326" s="165" t="s">
        <v>102</v>
      </c>
      <c r="E326" s="172" t="s">
        <v>0</v>
      </c>
      <c r="F326" s="173" t="s">
        <v>356</v>
      </c>
      <c r="H326" s="174">
        <v>7.1</v>
      </c>
      <c r="L326" s="170"/>
      <c r="M326" s="175"/>
      <c r="T326" s="176"/>
      <c r="AT326" s="172" t="s">
        <v>102</v>
      </c>
      <c r="AU326" s="172" t="s">
        <v>38</v>
      </c>
      <c r="AV326" s="171" t="s">
        <v>38</v>
      </c>
      <c r="AW326" s="171" t="s">
        <v>17</v>
      </c>
      <c r="AX326" s="171" t="s">
        <v>35</v>
      </c>
      <c r="AY326" s="172" t="s">
        <v>93</v>
      </c>
    </row>
    <row r="327" spans="2:65" s="171" customFormat="1" x14ac:dyDescent="0.3">
      <c r="B327" s="170"/>
      <c r="D327" s="165" t="s">
        <v>102</v>
      </c>
      <c r="E327" s="172" t="s">
        <v>0</v>
      </c>
      <c r="F327" s="173" t="s">
        <v>357</v>
      </c>
      <c r="H327" s="174">
        <v>17.7</v>
      </c>
      <c r="L327" s="170"/>
      <c r="M327" s="175"/>
      <c r="T327" s="176"/>
      <c r="AT327" s="172" t="s">
        <v>102</v>
      </c>
      <c r="AU327" s="172" t="s">
        <v>38</v>
      </c>
      <c r="AV327" s="171" t="s">
        <v>38</v>
      </c>
      <c r="AW327" s="171" t="s">
        <v>17</v>
      </c>
      <c r="AX327" s="171" t="s">
        <v>35</v>
      </c>
      <c r="AY327" s="172" t="s">
        <v>93</v>
      </c>
    </row>
    <row r="328" spans="2:65" s="171" customFormat="1" ht="20.399999999999999" x14ac:dyDescent="0.3">
      <c r="B328" s="170"/>
      <c r="D328" s="165" t="s">
        <v>102</v>
      </c>
      <c r="E328" s="172" t="s">
        <v>0</v>
      </c>
      <c r="F328" s="173" t="s">
        <v>358</v>
      </c>
      <c r="H328" s="174">
        <v>140</v>
      </c>
      <c r="L328" s="170"/>
      <c r="M328" s="175"/>
      <c r="T328" s="176"/>
      <c r="AT328" s="172" t="s">
        <v>102</v>
      </c>
      <c r="AU328" s="172" t="s">
        <v>38</v>
      </c>
      <c r="AV328" s="171" t="s">
        <v>38</v>
      </c>
      <c r="AW328" s="171" t="s">
        <v>17</v>
      </c>
      <c r="AX328" s="171" t="s">
        <v>35</v>
      </c>
      <c r="AY328" s="172" t="s">
        <v>93</v>
      </c>
    </row>
    <row r="329" spans="2:65" s="171" customFormat="1" x14ac:dyDescent="0.3">
      <c r="B329" s="170"/>
      <c r="D329" s="165" t="s">
        <v>102</v>
      </c>
      <c r="E329" s="172" t="s">
        <v>0</v>
      </c>
      <c r="F329" s="173" t="s">
        <v>359</v>
      </c>
      <c r="H329" s="174">
        <v>153</v>
      </c>
      <c r="L329" s="170"/>
      <c r="M329" s="175"/>
      <c r="T329" s="176"/>
      <c r="AT329" s="172" t="s">
        <v>102</v>
      </c>
      <c r="AU329" s="172" t="s">
        <v>38</v>
      </c>
      <c r="AV329" s="171" t="s">
        <v>38</v>
      </c>
      <c r="AW329" s="171" t="s">
        <v>17</v>
      </c>
      <c r="AX329" s="171" t="s">
        <v>35</v>
      </c>
      <c r="AY329" s="172" t="s">
        <v>93</v>
      </c>
    </row>
    <row r="330" spans="2:65" s="79" customFormat="1" ht="16.5" customHeight="1" x14ac:dyDescent="0.3">
      <c r="B330" s="150"/>
      <c r="C330" s="177" t="s">
        <v>360</v>
      </c>
      <c r="D330" s="177" t="s">
        <v>162</v>
      </c>
      <c r="E330" s="178" t="s">
        <v>361</v>
      </c>
      <c r="F330" s="179" t="s">
        <v>362</v>
      </c>
      <c r="G330" s="180" t="s">
        <v>318</v>
      </c>
      <c r="H330" s="181">
        <v>1169.627</v>
      </c>
      <c r="I330" s="182"/>
      <c r="J330" s="182">
        <f>ROUND(I330*H330,2)</f>
        <v>0</v>
      </c>
      <c r="K330" s="179" t="s">
        <v>99</v>
      </c>
      <c r="L330" s="183"/>
      <c r="M330" s="184" t="s">
        <v>0</v>
      </c>
      <c r="N330" s="185" t="s">
        <v>24</v>
      </c>
      <c r="O330" s="159">
        <v>0</v>
      </c>
      <c r="P330" s="159">
        <f>O330*H330</f>
        <v>0</v>
      </c>
      <c r="Q330" s="159">
        <v>3.0000000000000001E-5</v>
      </c>
      <c r="R330" s="159">
        <f>Q330*H330</f>
        <v>3.5088809999999998E-2</v>
      </c>
      <c r="S330" s="159">
        <v>0</v>
      </c>
      <c r="T330" s="160">
        <f>S330*H330</f>
        <v>0</v>
      </c>
      <c r="AR330" s="161" t="s">
        <v>136</v>
      </c>
      <c r="AT330" s="161" t="s">
        <v>162</v>
      </c>
      <c r="AU330" s="161" t="s">
        <v>38</v>
      </c>
      <c r="AY330" s="72" t="s">
        <v>93</v>
      </c>
      <c r="BE330" s="162">
        <f>IF(N330="základní",J330,0)</f>
        <v>0</v>
      </c>
      <c r="BF330" s="162">
        <f>IF(N330="snížená",J330,0)</f>
        <v>0</v>
      </c>
      <c r="BG330" s="162">
        <f>IF(N330="zákl. přenesená",J330,0)</f>
        <v>0</v>
      </c>
      <c r="BH330" s="162">
        <f>IF(N330="sníž. přenesená",J330,0)</f>
        <v>0</v>
      </c>
      <c r="BI330" s="162">
        <f>IF(N330="nulová",J330,0)</f>
        <v>0</v>
      </c>
      <c r="BJ330" s="72" t="s">
        <v>36</v>
      </c>
      <c r="BK330" s="162">
        <f>ROUND(I330*H330,2)</f>
        <v>0</v>
      </c>
      <c r="BL330" s="72" t="s">
        <v>100</v>
      </c>
      <c r="BM330" s="161" t="s">
        <v>363</v>
      </c>
    </row>
    <row r="331" spans="2:65" s="171" customFormat="1" x14ac:dyDescent="0.3">
      <c r="B331" s="170"/>
      <c r="D331" s="165" t="s">
        <v>102</v>
      </c>
      <c r="F331" s="173" t="s">
        <v>364</v>
      </c>
      <c r="H331" s="174">
        <v>1169.627</v>
      </c>
      <c r="L331" s="170"/>
      <c r="M331" s="175"/>
      <c r="T331" s="176"/>
      <c r="AT331" s="172" t="s">
        <v>102</v>
      </c>
      <c r="AU331" s="172" t="s">
        <v>38</v>
      </c>
      <c r="AV331" s="171" t="s">
        <v>38</v>
      </c>
      <c r="AW331" s="171" t="s">
        <v>1</v>
      </c>
      <c r="AX331" s="171" t="s">
        <v>36</v>
      </c>
      <c r="AY331" s="172" t="s">
        <v>93</v>
      </c>
    </row>
    <row r="332" spans="2:65" s="79" customFormat="1" ht="24" customHeight="1" x14ac:dyDescent="0.3">
      <c r="B332" s="150"/>
      <c r="C332" s="151" t="s">
        <v>365</v>
      </c>
      <c r="D332" s="151" t="s">
        <v>95</v>
      </c>
      <c r="E332" s="152" t="s">
        <v>366</v>
      </c>
      <c r="F332" s="153" t="s">
        <v>367</v>
      </c>
      <c r="G332" s="154" t="s">
        <v>318</v>
      </c>
      <c r="H332" s="155">
        <v>675.74</v>
      </c>
      <c r="I332" s="156"/>
      <c r="J332" s="156">
        <f>ROUND(I332*H332,2)</f>
        <v>0</v>
      </c>
      <c r="K332" s="153" t="s">
        <v>99</v>
      </c>
      <c r="L332" s="80"/>
      <c r="M332" s="157" t="s">
        <v>0</v>
      </c>
      <c r="N332" s="158" t="s">
        <v>24</v>
      </c>
      <c r="O332" s="159">
        <v>9.6000000000000002E-2</v>
      </c>
      <c r="P332" s="159">
        <f>O332*H332</f>
        <v>64.871040000000008</v>
      </c>
      <c r="Q332" s="159">
        <v>0</v>
      </c>
      <c r="R332" s="159">
        <f>Q332*H332</f>
        <v>0</v>
      </c>
      <c r="S332" s="159">
        <v>0</v>
      </c>
      <c r="T332" s="160">
        <f>S332*H332</f>
        <v>0</v>
      </c>
      <c r="AR332" s="161" t="s">
        <v>100</v>
      </c>
      <c r="AT332" s="161" t="s">
        <v>95</v>
      </c>
      <c r="AU332" s="161" t="s">
        <v>38</v>
      </c>
      <c r="AY332" s="72" t="s">
        <v>93</v>
      </c>
      <c r="BE332" s="162">
        <f>IF(N332="základní",J332,0)</f>
        <v>0</v>
      </c>
      <c r="BF332" s="162">
        <f>IF(N332="snížená",J332,0)</f>
        <v>0</v>
      </c>
      <c r="BG332" s="162">
        <f>IF(N332="zákl. přenesená",J332,0)</f>
        <v>0</v>
      </c>
      <c r="BH332" s="162">
        <f>IF(N332="sníž. přenesená",J332,0)</f>
        <v>0</v>
      </c>
      <c r="BI332" s="162">
        <f>IF(N332="nulová",J332,0)</f>
        <v>0</v>
      </c>
      <c r="BJ332" s="72" t="s">
        <v>36</v>
      </c>
      <c r="BK332" s="162">
        <f>ROUND(I332*H332,2)</f>
        <v>0</v>
      </c>
      <c r="BL332" s="72" t="s">
        <v>100</v>
      </c>
      <c r="BM332" s="161" t="s">
        <v>368</v>
      </c>
    </row>
    <row r="333" spans="2:65" s="164" customFormat="1" x14ac:dyDescent="0.3">
      <c r="B333" s="163"/>
      <c r="D333" s="165" t="s">
        <v>102</v>
      </c>
      <c r="E333" s="166" t="s">
        <v>0</v>
      </c>
      <c r="F333" s="167" t="s">
        <v>344</v>
      </c>
      <c r="H333" s="166" t="s">
        <v>0</v>
      </c>
      <c r="L333" s="163"/>
      <c r="M333" s="168"/>
      <c r="T333" s="169"/>
      <c r="AT333" s="166" t="s">
        <v>102</v>
      </c>
      <c r="AU333" s="166" t="s">
        <v>38</v>
      </c>
      <c r="AV333" s="164" t="s">
        <v>36</v>
      </c>
      <c r="AW333" s="164" t="s">
        <v>17</v>
      </c>
      <c r="AX333" s="164" t="s">
        <v>35</v>
      </c>
      <c r="AY333" s="166" t="s">
        <v>93</v>
      </c>
    </row>
    <row r="334" spans="2:65" s="164" customFormat="1" x14ac:dyDescent="0.3">
      <c r="B334" s="163"/>
      <c r="D334" s="165" t="s">
        <v>102</v>
      </c>
      <c r="E334" s="166" t="s">
        <v>0</v>
      </c>
      <c r="F334" s="167" t="s">
        <v>254</v>
      </c>
      <c r="H334" s="166" t="s">
        <v>0</v>
      </c>
      <c r="L334" s="163"/>
      <c r="M334" s="168"/>
      <c r="T334" s="169"/>
      <c r="AT334" s="166" t="s">
        <v>102</v>
      </c>
      <c r="AU334" s="166" t="s">
        <v>38</v>
      </c>
      <c r="AV334" s="164" t="s">
        <v>36</v>
      </c>
      <c r="AW334" s="164" t="s">
        <v>17</v>
      </c>
      <c r="AX334" s="164" t="s">
        <v>35</v>
      </c>
      <c r="AY334" s="166" t="s">
        <v>93</v>
      </c>
    </row>
    <row r="335" spans="2:65" s="164" customFormat="1" x14ac:dyDescent="0.3">
      <c r="B335" s="163"/>
      <c r="D335" s="165" t="s">
        <v>102</v>
      </c>
      <c r="E335" s="166" t="s">
        <v>0</v>
      </c>
      <c r="F335" s="167" t="s">
        <v>344</v>
      </c>
      <c r="H335" s="166" t="s">
        <v>0</v>
      </c>
      <c r="L335" s="163"/>
      <c r="M335" s="168"/>
      <c r="T335" s="169"/>
      <c r="AT335" s="166" t="s">
        <v>102</v>
      </c>
      <c r="AU335" s="166" t="s">
        <v>38</v>
      </c>
      <c r="AV335" s="164" t="s">
        <v>36</v>
      </c>
      <c r="AW335" s="164" t="s">
        <v>17</v>
      </c>
      <c r="AX335" s="164" t="s">
        <v>35</v>
      </c>
      <c r="AY335" s="166" t="s">
        <v>93</v>
      </c>
    </row>
    <row r="336" spans="2:65" s="164" customFormat="1" x14ac:dyDescent="0.3">
      <c r="B336" s="163"/>
      <c r="D336" s="165" t="s">
        <v>102</v>
      </c>
      <c r="E336" s="166" t="s">
        <v>0</v>
      </c>
      <c r="F336" s="167" t="s">
        <v>254</v>
      </c>
      <c r="H336" s="166" t="s">
        <v>0</v>
      </c>
      <c r="L336" s="163"/>
      <c r="M336" s="168"/>
      <c r="T336" s="169"/>
      <c r="AT336" s="166" t="s">
        <v>102</v>
      </c>
      <c r="AU336" s="166" t="s">
        <v>38</v>
      </c>
      <c r="AV336" s="164" t="s">
        <v>36</v>
      </c>
      <c r="AW336" s="164" t="s">
        <v>17</v>
      </c>
      <c r="AX336" s="164" t="s">
        <v>35</v>
      </c>
      <c r="AY336" s="166" t="s">
        <v>93</v>
      </c>
    </row>
    <row r="337" spans="2:51" s="171" customFormat="1" x14ac:dyDescent="0.3">
      <c r="B337" s="170"/>
      <c r="D337" s="165" t="s">
        <v>102</v>
      </c>
      <c r="E337" s="172" t="s">
        <v>0</v>
      </c>
      <c r="F337" s="173" t="s">
        <v>369</v>
      </c>
      <c r="H337" s="174">
        <v>46.92</v>
      </c>
      <c r="L337" s="170"/>
      <c r="M337" s="175"/>
      <c r="T337" s="176"/>
      <c r="AT337" s="172" t="s">
        <v>102</v>
      </c>
      <c r="AU337" s="172" t="s">
        <v>38</v>
      </c>
      <c r="AV337" s="171" t="s">
        <v>38</v>
      </c>
      <c r="AW337" s="171" t="s">
        <v>17</v>
      </c>
      <c r="AX337" s="171" t="s">
        <v>35</v>
      </c>
      <c r="AY337" s="172" t="s">
        <v>93</v>
      </c>
    </row>
    <row r="338" spans="2:51" s="171" customFormat="1" x14ac:dyDescent="0.3">
      <c r="B338" s="170"/>
      <c r="D338" s="165" t="s">
        <v>102</v>
      </c>
      <c r="E338" s="172" t="s">
        <v>0</v>
      </c>
      <c r="F338" s="173" t="s">
        <v>370</v>
      </c>
      <c r="H338" s="174">
        <v>3.34</v>
      </c>
      <c r="L338" s="170"/>
      <c r="M338" s="175"/>
      <c r="T338" s="176"/>
      <c r="AT338" s="172" t="s">
        <v>102</v>
      </c>
      <c r="AU338" s="172" t="s">
        <v>38</v>
      </c>
      <c r="AV338" s="171" t="s">
        <v>38</v>
      </c>
      <c r="AW338" s="171" t="s">
        <v>17</v>
      </c>
      <c r="AX338" s="171" t="s">
        <v>35</v>
      </c>
      <c r="AY338" s="172" t="s">
        <v>93</v>
      </c>
    </row>
    <row r="339" spans="2:51" s="171" customFormat="1" x14ac:dyDescent="0.3">
      <c r="B339" s="170"/>
      <c r="D339" s="165" t="s">
        <v>102</v>
      </c>
      <c r="E339" s="172" t="s">
        <v>0</v>
      </c>
      <c r="F339" s="173" t="s">
        <v>371</v>
      </c>
      <c r="H339" s="174">
        <v>1.48</v>
      </c>
      <c r="L339" s="170"/>
      <c r="M339" s="175"/>
      <c r="T339" s="176"/>
      <c r="AT339" s="172" t="s">
        <v>102</v>
      </c>
      <c r="AU339" s="172" t="s">
        <v>38</v>
      </c>
      <c r="AV339" s="171" t="s">
        <v>38</v>
      </c>
      <c r="AW339" s="171" t="s">
        <v>17</v>
      </c>
      <c r="AX339" s="171" t="s">
        <v>35</v>
      </c>
      <c r="AY339" s="172" t="s">
        <v>93</v>
      </c>
    </row>
    <row r="340" spans="2:51" s="171" customFormat="1" x14ac:dyDescent="0.3">
      <c r="B340" s="170"/>
      <c r="D340" s="165" t="s">
        <v>102</v>
      </c>
      <c r="E340" s="172" t="s">
        <v>0</v>
      </c>
      <c r="F340" s="173" t="s">
        <v>372</v>
      </c>
      <c r="H340" s="174">
        <v>5.12</v>
      </c>
      <c r="L340" s="170"/>
      <c r="M340" s="175"/>
      <c r="T340" s="176"/>
      <c r="AT340" s="172" t="s">
        <v>102</v>
      </c>
      <c r="AU340" s="172" t="s">
        <v>38</v>
      </c>
      <c r="AV340" s="171" t="s">
        <v>38</v>
      </c>
      <c r="AW340" s="171" t="s">
        <v>17</v>
      </c>
      <c r="AX340" s="171" t="s">
        <v>35</v>
      </c>
      <c r="AY340" s="172" t="s">
        <v>93</v>
      </c>
    </row>
    <row r="341" spans="2:51" s="164" customFormat="1" x14ac:dyDescent="0.3">
      <c r="B341" s="163"/>
      <c r="D341" s="165" t="s">
        <v>102</v>
      </c>
      <c r="E341" s="166" t="s">
        <v>0</v>
      </c>
      <c r="F341" s="167" t="s">
        <v>373</v>
      </c>
      <c r="H341" s="166" t="s">
        <v>0</v>
      </c>
      <c r="L341" s="163"/>
      <c r="M341" s="168"/>
      <c r="T341" s="169"/>
      <c r="AT341" s="166" t="s">
        <v>102</v>
      </c>
      <c r="AU341" s="166" t="s">
        <v>38</v>
      </c>
      <c r="AV341" s="164" t="s">
        <v>36</v>
      </c>
      <c r="AW341" s="164" t="s">
        <v>17</v>
      </c>
      <c r="AX341" s="164" t="s">
        <v>35</v>
      </c>
      <c r="AY341" s="166" t="s">
        <v>93</v>
      </c>
    </row>
    <row r="342" spans="2:51" s="171" customFormat="1" x14ac:dyDescent="0.3">
      <c r="B342" s="170"/>
      <c r="D342" s="165" t="s">
        <v>102</v>
      </c>
      <c r="E342" s="172" t="s">
        <v>0</v>
      </c>
      <c r="F342" s="173" t="s">
        <v>374</v>
      </c>
      <c r="H342" s="174">
        <v>132.08000000000001</v>
      </c>
      <c r="L342" s="170"/>
      <c r="M342" s="175"/>
      <c r="T342" s="176"/>
      <c r="AT342" s="172" t="s">
        <v>102</v>
      </c>
      <c r="AU342" s="172" t="s">
        <v>38</v>
      </c>
      <c r="AV342" s="171" t="s">
        <v>38</v>
      </c>
      <c r="AW342" s="171" t="s">
        <v>17</v>
      </c>
      <c r="AX342" s="171" t="s">
        <v>35</v>
      </c>
      <c r="AY342" s="172" t="s">
        <v>93</v>
      </c>
    </row>
    <row r="343" spans="2:51" s="171" customFormat="1" x14ac:dyDescent="0.3">
      <c r="B343" s="170"/>
      <c r="D343" s="165" t="s">
        <v>102</v>
      </c>
      <c r="E343" s="172" t="s">
        <v>0</v>
      </c>
      <c r="F343" s="173" t="s">
        <v>375</v>
      </c>
      <c r="H343" s="174">
        <v>74</v>
      </c>
      <c r="L343" s="170"/>
      <c r="M343" s="175"/>
      <c r="T343" s="176"/>
      <c r="AT343" s="172" t="s">
        <v>102</v>
      </c>
      <c r="AU343" s="172" t="s">
        <v>38</v>
      </c>
      <c r="AV343" s="171" t="s">
        <v>38</v>
      </c>
      <c r="AW343" s="171" t="s">
        <v>17</v>
      </c>
      <c r="AX343" s="171" t="s">
        <v>35</v>
      </c>
      <c r="AY343" s="172" t="s">
        <v>93</v>
      </c>
    </row>
    <row r="344" spans="2:51" s="171" customFormat="1" x14ac:dyDescent="0.3">
      <c r="B344" s="170"/>
      <c r="D344" s="165" t="s">
        <v>102</v>
      </c>
      <c r="E344" s="172" t="s">
        <v>0</v>
      </c>
      <c r="F344" s="173" t="s">
        <v>376</v>
      </c>
      <c r="H344" s="174">
        <v>44.52</v>
      </c>
      <c r="L344" s="170"/>
      <c r="M344" s="175"/>
      <c r="T344" s="176"/>
      <c r="AT344" s="172" t="s">
        <v>102</v>
      </c>
      <c r="AU344" s="172" t="s">
        <v>38</v>
      </c>
      <c r="AV344" s="171" t="s">
        <v>38</v>
      </c>
      <c r="AW344" s="171" t="s">
        <v>17</v>
      </c>
      <c r="AX344" s="171" t="s">
        <v>35</v>
      </c>
      <c r="AY344" s="172" t="s">
        <v>93</v>
      </c>
    </row>
    <row r="345" spans="2:51" s="171" customFormat="1" x14ac:dyDescent="0.3">
      <c r="B345" s="170"/>
      <c r="D345" s="165" t="s">
        <v>102</v>
      </c>
      <c r="E345" s="172" t="s">
        <v>0</v>
      </c>
      <c r="F345" s="173" t="s">
        <v>377</v>
      </c>
      <c r="H345" s="174">
        <v>17.239999999999998</v>
      </c>
      <c r="L345" s="170"/>
      <c r="M345" s="175"/>
      <c r="T345" s="176"/>
      <c r="AT345" s="172" t="s">
        <v>102</v>
      </c>
      <c r="AU345" s="172" t="s">
        <v>38</v>
      </c>
      <c r="AV345" s="171" t="s">
        <v>38</v>
      </c>
      <c r="AW345" s="171" t="s">
        <v>17</v>
      </c>
      <c r="AX345" s="171" t="s">
        <v>35</v>
      </c>
      <c r="AY345" s="172" t="s">
        <v>93</v>
      </c>
    </row>
    <row r="346" spans="2:51" s="164" customFormat="1" x14ac:dyDescent="0.3">
      <c r="B346" s="163"/>
      <c r="D346" s="165" t="s">
        <v>102</v>
      </c>
      <c r="E346" s="166" t="s">
        <v>0</v>
      </c>
      <c r="F346" s="167" t="s">
        <v>378</v>
      </c>
      <c r="H346" s="166" t="s">
        <v>0</v>
      </c>
      <c r="L346" s="163"/>
      <c r="M346" s="168"/>
      <c r="T346" s="169"/>
      <c r="AT346" s="166" t="s">
        <v>102</v>
      </c>
      <c r="AU346" s="166" t="s">
        <v>38</v>
      </c>
      <c r="AV346" s="164" t="s">
        <v>36</v>
      </c>
      <c r="AW346" s="164" t="s">
        <v>17</v>
      </c>
      <c r="AX346" s="164" t="s">
        <v>35</v>
      </c>
      <c r="AY346" s="166" t="s">
        <v>93</v>
      </c>
    </row>
    <row r="347" spans="2:51" s="171" customFormat="1" x14ac:dyDescent="0.3">
      <c r="B347" s="170"/>
      <c r="D347" s="165" t="s">
        <v>102</v>
      </c>
      <c r="E347" s="172" t="s">
        <v>0</v>
      </c>
      <c r="F347" s="173" t="s">
        <v>374</v>
      </c>
      <c r="H347" s="174">
        <v>132.08000000000001</v>
      </c>
      <c r="L347" s="170"/>
      <c r="M347" s="175"/>
      <c r="T347" s="176"/>
      <c r="AT347" s="172" t="s">
        <v>102</v>
      </c>
      <c r="AU347" s="172" t="s">
        <v>38</v>
      </c>
      <c r="AV347" s="171" t="s">
        <v>38</v>
      </c>
      <c r="AW347" s="171" t="s">
        <v>17</v>
      </c>
      <c r="AX347" s="171" t="s">
        <v>35</v>
      </c>
      <c r="AY347" s="172" t="s">
        <v>93</v>
      </c>
    </row>
    <row r="348" spans="2:51" s="171" customFormat="1" x14ac:dyDescent="0.3">
      <c r="B348" s="170"/>
      <c r="D348" s="165" t="s">
        <v>102</v>
      </c>
      <c r="E348" s="172" t="s">
        <v>0</v>
      </c>
      <c r="F348" s="173" t="s">
        <v>379</v>
      </c>
      <c r="H348" s="174">
        <v>51.94</v>
      </c>
      <c r="L348" s="170"/>
      <c r="M348" s="175"/>
      <c r="T348" s="176"/>
      <c r="AT348" s="172" t="s">
        <v>102</v>
      </c>
      <c r="AU348" s="172" t="s">
        <v>38</v>
      </c>
      <c r="AV348" s="171" t="s">
        <v>38</v>
      </c>
      <c r="AW348" s="171" t="s">
        <v>17</v>
      </c>
      <c r="AX348" s="171" t="s">
        <v>35</v>
      </c>
      <c r="AY348" s="172" t="s">
        <v>93</v>
      </c>
    </row>
    <row r="349" spans="2:51" s="171" customFormat="1" x14ac:dyDescent="0.3">
      <c r="B349" s="170"/>
      <c r="D349" s="165" t="s">
        <v>102</v>
      </c>
      <c r="E349" s="172" t="s">
        <v>0</v>
      </c>
      <c r="F349" s="173" t="s">
        <v>380</v>
      </c>
      <c r="H349" s="174">
        <v>73.2</v>
      </c>
      <c r="L349" s="170"/>
      <c r="M349" s="175"/>
      <c r="T349" s="176"/>
      <c r="AT349" s="172" t="s">
        <v>102</v>
      </c>
      <c r="AU349" s="172" t="s">
        <v>38</v>
      </c>
      <c r="AV349" s="171" t="s">
        <v>38</v>
      </c>
      <c r="AW349" s="171" t="s">
        <v>17</v>
      </c>
      <c r="AX349" s="171" t="s">
        <v>35</v>
      </c>
      <c r="AY349" s="172" t="s">
        <v>93</v>
      </c>
    </row>
    <row r="350" spans="2:51" s="171" customFormat="1" x14ac:dyDescent="0.3">
      <c r="B350" s="170"/>
      <c r="D350" s="165" t="s">
        <v>102</v>
      </c>
      <c r="E350" s="172" t="s">
        <v>0</v>
      </c>
      <c r="F350" s="173" t="s">
        <v>381</v>
      </c>
      <c r="H350" s="174">
        <v>29.58</v>
      </c>
      <c r="L350" s="170"/>
      <c r="M350" s="175"/>
      <c r="T350" s="176"/>
      <c r="AT350" s="172" t="s">
        <v>102</v>
      </c>
      <c r="AU350" s="172" t="s">
        <v>38</v>
      </c>
      <c r="AV350" s="171" t="s">
        <v>38</v>
      </c>
      <c r="AW350" s="171" t="s">
        <v>17</v>
      </c>
      <c r="AX350" s="171" t="s">
        <v>35</v>
      </c>
      <c r="AY350" s="172" t="s">
        <v>93</v>
      </c>
    </row>
    <row r="351" spans="2:51" s="171" customFormat="1" x14ac:dyDescent="0.3">
      <c r="B351" s="170"/>
      <c r="D351" s="165" t="s">
        <v>102</v>
      </c>
      <c r="E351" s="172" t="s">
        <v>0</v>
      </c>
      <c r="F351" s="173" t="s">
        <v>377</v>
      </c>
      <c r="H351" s="174">
        <v>17.239999999999998</v>
      </c>
      <c r="L351" s="170"/>
      <c r="M351" s="175"/>
      <c r="T351" s="176"/>
      <c r="AT351" s="172" t="s">
        <v>102</v>
      </c>
      <c r="AU351" s="172" t="s">
        <v>38</v>
      </c>
      <c r="AV351" s="171" t="s">
        <v>38</v>
      </c>
      <c r="AW351" s="171" t="s">
        <v>17</v>
      </c>
      <c r="AX351" s="171" t="s">
        <v>35</v>
      </c>
      <c r="AY351" s="172" t="s">
        <v>93</v>
      </c>
    </row>
    <row r="352" spans="2:51" s="171" customFormat="1" x14ac:dyDescent="0.3">
      <c r="B352" s="170"/>
      <c r="D352" s="165" t="s">
        <v>102</v>
      </c>
      <c r="E352" s="172" t="s">
        <v>0</v>
      </c>
      <c r="F352" s="173" t="s">
        <v>382</v>
      </c>
      <c r="H352" s="174">
        <v>11.6</v>
      </c>
      <c r="L352" s="170"/>
      <c r="M352" s="175"/>
      <c r="T352" s="176"/>
      <c r="AT352" s="172" t="s">
        <v>102</v>
      </c>
      <c r="AU352" s="172" t="s">
        <v>38</v>
      </c>
      <c r="AV352" s="171" t="s">
        <v>38</v>
      </c>
      <c r="AW352" s="171" t="s">
        <v>17</v>
      </c>
      <c r="AX352" s="171" t="s">
        <v>35</v>
      </c>
      <c r="AY352" s="172" t="s">
        <v>93</v>
      </c>
    </row>
    <row r="353" spans="2:65" s="171" customFormat="1" x14ac:dyDescent="0.3">
      <c r="B353" s="170"/>
      <c r="D353" s="165" t="s">
        <v>102</v>
      </c>
      <c r="E353" s="172" t="s">
        <v>0</v>
      </c>
      <c r="F353" s="173" t="s">
        <v>383</v>
      </c>
      <c r="H353" s="174">
        <v>35.4</v>
      </c>
      <c r="L353" s="170"/>
      <c r="M353" s="175"/>
      <c r="T353" s="176"/>
      <c r="AT353" s="172" t="s">
        <v>102</v>
      </c>
      <c r="AU353" s="172" t="s">
        <v>38</v>
      </c>
      <c r="AV353" s="171" t="s">
        <v>38</v>
      </c>
      <c r="AW353" s="171" t="s">
        <v>17</v>
      </c>
      <c r="AX353" s="171" t="s">
        <v>35</v>
      </c>
      <c r="AY353" s="172" t="s">
        <v>93</v>
      </c>
    </row>
    <row r="354" spans="2:65" s="79" customFormat="1" ht="16.5" customHeight="1" x14ac:dyDescent="0.3">
      <c r="B354" s="150"/>
      <c r="C354" s="177" t="s">
        <v>384</v>
      </c>
      <c r="D354" s="177" t="s">
        <v>162</v>
      </c>
      <c r="E354" s="178" t="s">
        <v>385</v>
      </c>
      <c r="F354" s="179" t="s">
        <v>386</v>
      </c>
      <c r="G354" s="180" t="s">
        <v>318</v>
      </c>
      <c r="H354" s="181">
        <v>709.52700000000004</v>
      </c>
      <c r="I354" s="182"/>
      <c r="J354" s="182">
        <f>ROUND(I354*H354,2)</f>
        <v>0</v>
      </c>
      <c r="K354" s="179" t="s">
        <v>99</v>
      </c>
      <c r="L354" s="183"/>
      <c r="M354" s="184" t="s">
        <v>0</v>
      </c>
      <c r="N354" s="185" t="s">
        <v>24</v>
      </c>
      <c r="O354" s="159">
        <v>0</v>
      </c>
      <c r="P354" s="159">
        <f>O354*H354</f>
        <v>0</v>
      </c>
      <c r="Q354" s="159">
        <v>3.0000000000000001E-5</v>
      </c>
      <c r="R354" s="159">
        <f>Q354*H354</f>
        <v>2.1285810000000002E-2</v>
      </c>
      <c r="S354" s="159">
        <v>0</v>
      </c>
      <c r="T354" s="160">
        <f>S354*H354</f>
        <v>0</v>
      </c>
      <c r="AR354" s="161" t="s">
        <v>136</v>
      </c>
      <c r="AT354" s="161" t="s">
        <v>162</v>
      </c>
      <c r="AU354" s="161" t="s">
        <v>38</v>
      </c>
      <c r="AY354" s="72" t="s">
        <v>93</v>
      </c>
      <c r="BE354" s="162">
        <f>IF(N354="základní",J354,0)</f>
        <v>0</v>
      </c>
      <c r="BF354" s="162">
        <f>IF(N354="snížená",J354,0)</f>
        <v>0</v>
      </c>
      <c r="BG354" s="162">
        <f>IF(N354="zákl. přenesená",J354,0)</f>
        <v>0</v>
      </c>
      <c r="BH354" s="162">
        <f>IF(N354="sníž. přenesená",J354,0)</f>
        <v>0</v>
      </c>
      <c r="BI354" s="162">
        <f>IF(N354="nulová",J354,0)</f>
        <v>0</v>
      </c>
      <c r="BJ354" s="72" t="s">
        <v>36</v>
      </c>
      <c r="BK354" s="162">
        <f>ROUND(I354*H354,2)</f>
        <v>0</v>
      </c>
      <c r="BL354" s="72" t="s">
        <v>100</v>
      </c>
      <c r="BM354" s="161" t="s">
        <v>387</v>
      </c>
    </row>
    <row r="355" spans="2:65" s="171" customFormat="1" x14ac:dyDescent="0.3">
      <c r="B355" s="170"/>
      <c r="D355" s="165" t="s">
        <v>102</v>
      </c>
      <c r="F355" s="173" t="s">
        <v>388</v>
      </c>
      <c r="H355" s="174">
        <v>709.52700000000004</v>
      </c>
      <c r="L355" s="170"/>
      <c r="M355" s="175"/>
      <c r="T355" s="176"/>
      <c r="AT355" s="172" t="s">
        <v>102</v>
      </c>
      <c r="AU355" s="172" t="s">
        <v>38</v>
      </c>
      <c r="AV355" s="171" t="s">
        <v>38</v>
      </c>
      <c r="AW355" s="171" t="s">
        <v>1</v>
      </c>
      <c r="AX355" s="171" t="s">
        <v>36</v>
      </c>
      <c r="AY355" s="172" t="s">
        <v>93</v>
      </c>
    </row>
    <row r="356" spans="2:65" s="79" customFormat="1" ht="24" customHeight="1" x14ac:dyDescent="0.3">
      <c r="B356" s="150"/>
      <c r="C356" s="151" t="s">
        <v>389</v>
      </c>
      <c r="D356" s="151" t="s">
        <v>95</v>
      </c>
      <c r="E356" s="152" t="s">
        <v>1725</v>
      </c>
      <c r="F356" s="153" t="s">
        <v>1726</v>
      </c>
      <c r="G356" s="154" t="s">
        <v>98</v>
      </c>
      <c r="H356" s="155">
        <v>84</v>
      </c>
      <c r="I356" s="156"/>
      <c r="J356" s="156">
        <f>ROUND(I356*H356,2)</f>
        <v>0</v>
      </c>
      <c r="K356" s="153" t="s">
        <v>0</v>
      </c>
      <c r="L356" s="80"/>
      <c r="M356" s="157" t="s">
        <v>0</v>
      </c>
      <c r="N356" s="158" t="s">
        <v>24</v>
      </c>
      <c r="O356" s="159">
        <v>1</v>
      </c>
      <c r="P356" s="159">
        <f>O356*H356</f>
        <v>84</v>
      </c>
      <c r="Q356" s="159">
        <v>8.2500000000000004E-3</v>
      </c>
      <c r="R356" s="159">
        <f>Q356*H356</f>
        <v>0.69300000000000006</v>
      </c>
      <c r="S356" s="159">
        <v>0</v>
      </c>
      <c r="T356" s="160">
        <f>S356*H356</f>
        <v>0</v>
      </c>
      <c r="AR356" s="161" t="s">
        <v>100</v>
      </c>
      <c r="AT356" s="161" t="s">
        <v>95</v>
      </c>
      <c r="AU356" s="161" t="s">
        <v>38</v>
      </c>
      <c r="AY356" s="72" t="s">
        <v>93</v>
      </c>
      <c r="BE356" s="162">
        <f>IF(N356="základní",J356,0)</f>
        <v>0</v>
      </c>
      <c r="BF356" s="162">
        <f>IF(N356="snížená",J356,0)</f>
        <v>0</v>
      </c>
      <c r="BG356" s="162">
        <f>IF(N356="zákl. přenesená",J356,0)</f>
        <v>0</v>
      </c>
      <c r="BH356" s="162">
        <f>IF(N356="sníž. přenesená",J356,0)</f>
        <v>0</v>
      </c>
      <c r="BI356" s="162">
        <f>IF(N356="nulová",J356,0)</f>
        <v>0</v>
      </c>
      <c r="BJ356" s="72" t="s">
        <v>36</v>
      </c>
      <c r="BK356" s="162">
        <f>ROUND(I356*H356,2)</f>
        <v>0</v>
      </c>
      <c r="BL356" s="72" t="s">
        <v>100</v>
      </c>
      <c r="BM356" s="161" t="s">
        <v>1727</v>
      </c>
    </row>
    <row r="357" spans="2:65" s="164" customFormat="1" x14ac:dyDescent="0.3">
      <c r="B357" s="163"/>
      <c r="D357" s="165" t="s">
        <v>102</v>
      </c>
      <c r="E357" s="166" t="s">
        <v>0</v>
      </c>
      <c r="F357" s="167" t="s">
        <v>1728</v>
      </c>
      <c r="H357" s="166" t="s">
        <v>0</v>
      </c>
      <c r="L357" s="163"/>
      <c r="M357" s="168"/>
      <c r="T357" s="169"/>
      <c r="AT357" s="166" t="s">
        <v>102</v>
      </c>
      <c r="AU357" s="166" t="s">
        <v>38</v>
      </c>
      <c r="AV357" s="164" t="s">
        <v>36</v>
      </c>
      <c r="AW357" s="164" t="s">
        <v>17</v>
      </c>
      <c r="AX357" s="164" t="s">
        <v>35</v>
      </c>
      <c r="AY357" s="166" t="s">
        <v>93</v>
      </c>
    </row>
    <row r="358" spans="2:65" s="171" customFormat="1" ht="20.399999999999999" x14ac:dyDescent="0.3">
      <c r="B358" s="170"/>
      <c r="D358" s="165" t="s">
        <v>102</v>
      </c>
      <c r="E358" s="172" t="s">
        <v>0</v>
      </c>
      <c r="F358" s="173" t="s">
        <v>1729</v>
      </c>
      <c r="H358" s="174">
        <v>84</v>
      </c>
      <c r="L358" s="170"/>
      <c r="M358" s="175"/>
      <c r="T358" s="176"/>
      <c r="AT358" s="172" t="s">
        <v>102</v>
      </c>
      <c r="AU358" s="172" t="s">
        <v>38</v>
      </c>
      <c r="AV358" s="171" t="s">
        <v>38</v>
      </c>
      <c r="AW358" s="171" t="s">
        <v>17</v>
      </c>
      <c r="AX358" s="171" t="s">
        <v>35</v>
      </c>
      <c r="AY358" s="172" t="s">
        <v>93</v>
      </c>
    </row>
    <row r="359" spans="2:65" s="79" customFormat="1" ht="24" customHeight="1" x14ac:dyDescent="0.3">
      <c r="B359" s="150"/>
      <c r="C359" s="177" t="s">
        <v>405</v>
      </c>
      <c r="D359" s="177" t="s">
        <v>162</v>
      </c>
      <c r="E359" s="178" t="s">
        <v>1730</v>
      </c>
      <c r="F359" s="179" t="s">
        <v>1731</v>
      </c>
      <c r="G359" s="180" t="s">
        <v>98</v>
      </c>
      <c r="H359" s="181">
        <v>96.6</v>
      </c>
      <c r="I359" s="182"/>
      <c r="J359" s="182">
        <f>ROUND(I359*H359,2)</f>
        <v>0</v>
      </c>
      <c r="K359" s="179" t="s">
        <v>0</v>
      </c>
      <c r="L359" s="183"/>
      <c r="M359" s="184" t="s">
        <v>0</v>
      </c>
      <c r="N359" s="185" t="s">
        <v>24</v>
      </c>
      <c r="O359" s="159">
        <v>0</v>
      </c>
      <c r="P359" s="159">
        <f>O359*H359</f>
        <v>0</v>
      </c>
      <c r="Q359" s="159">
        <v>1.4E-3</v>
      </c>
      <c r="R359" s="159">
        <f>Q359*H359</f>
        <v>0.13524</v>
      </c>
      <c r="S359" s="159">
        <v>0</v>
      </c>
      <c r="T359" s="160">
        <f>S359*H359</f>
        <v>0</v>
      </c>
      <c r="AR359" s="161" t="s">
        <v>136</v>
      </c>
      <c r="AT359" s="161" t="s">
        <v>162</v>
      </c>
      <c r="AU359" s="161" t="s">
        <v>38</v>
      </c>
      <c r="AY359" s="72" t="s">
        <v>93</v>
      </c>
      <c r="BE359" s="162">
        <f>IF(N359="základní",J359,0)</f>
        <v>0</v>
      </c>
      <c r="BF359" s="162">
        <f>IF(N359="snížená",J359,0)</f>
        <v>0</v>
      </c>
      <c r="BG359" s="162">
        <f>IF(N359="zákl. přenesená",J359,0)</f>
        <v>0</v>
      </c>
      <c r="BH359" s="162">
        <f>IF(N359="sníž. přenesená",J359,0)</f>
        <v>0</v>
      </c>
      <c r="BI359" s="162">
        <f>IF(N359="nulová",J359,0)</f>
        <v>0</v>
      </c>
      <c r="BJ359" s="72" t="s">
        <v>36</v>
      </c>
      <c r="BK359" s="162">
        <f>ROUND(I359*H359,2)</f>
        <v>0</v>
      </c>
      <c r="BL359" s="72" t="s">
        <v>100</v>
      </c>
      <c r="BM359" s="161" t="s">
        <v>1732</v>
      </c>
    </row>
    <row r="360" spans="2:65" s="171" customFormat="1" x14ac:dyDescent="0.3">
      <c r="B360" s="170"/>
      <c r="D360" s="165" t="s">
        <v>102</v>
      </c>
      <c r="F360" s="173" t="s">
        <v>1733</v>
      </c>
      <c r="H360" s="174">
        <v>96.6</v>
      </c>
      <c r="L360" s="170"/>
      <c r="M360" s="175"/>
      <c r="T360" s="176"/>
      <c r="AT360" s="172" t="s">
        <v>102</v>
      </c>
      <c r="AU360" s="172" t="s">
        <v>38</v>
      </c>
      <c r="AV360" s="171" t="s">
        <v>38</v>
      </c>
      <c r="AW360" s="171" t="s">
        <v>1</v>
      </c>
      <c r="AX360" s="171" t="s">
        <v>36</v>
      </c>
      <c r="AY360" s="172" t="s">
        <v>93</v>
      </c>
    </row>
    <row r="361" spans="2:65" s="79" customFormat="1" ht="24" customHeight="1" x14ac:dyDescent="0.3">
      <c r="B361" s="150"/>
      <c r="C361" s="151" t="s">
        <v>410</v>
      </c>
      <c r="D361" s="151" t="s">
        <v>95</v>
      </c>
      <c r="E361" s="152" t="s">
        <v>390</v>
      </c>
      <c r="F361" s="153" t="s">
        <v>391</v>
      </c>
      <c r="G361" s="154" t="s">
        <v>98</v>
      </c>
      <c r="H361" s="155">
        <v>182.43</v>
      </c>
      <c r="I361" s="156"/>
      <c r="J361" s="156">
        <f>ROUND(I361*H361,2)</f>
        <v>0</v>
      </c>
      <c r="K361" s="153" t="s">
        <v>245</v>
      </c>
      <c r="L361" s="80"/>
      <c r="M361" s="157" t="s">
        <v>0</v>
      </c>
      <c r="N361" s="158" t="s">
        <v>24</v>
      </c>
      <c r="O361" s="159">
        <v>1.02</v>
      </c>
      <c r="P361" s="159">
        <f>O361*H361</f>
        <v>186.07860000000002</v>
      </c>
      <c r="Q361" s="159">
        <v>8.2500000000000004E-3</v>
      </c>
      <c r="R361" s="159">
        <f>Q361*H361</f>
        <v>1.5050475000000001</v>
      </c>
      <c r="S361" s="159">
        <v>0</v>
      </c>
      <c r="T361" s="160">
        <f>S361*H361</f>
        <v>0</v>
      </c>
      <c r="AR361" s="161" t="s">
        <v>100</v>
      </c>
      <c r="AT361" s="161" t="s">
        <v>95</v>
      </c>
      <c r="AU361" s="161" t="s">
        <v>38</v>
      </c>
      <c r="AY361" s="72" t="s">
        <v>93</v>
      </c>
      <c r="BE361" s="162">
        <f>IF(N361="základní",J361,0)</f>
        <v>0</v>
      </c>
      <c r="BF361" s="162">
        <f>IF(N361="snížená",J361,0)</f>
        <v>0</v>
      </c>
      <c r="BG361" s="162">
        <f>IF(N361="zákl. přenesená",J361,0)</f>
        <v>0</v>
      </c>
      <c r="BH361" s="162">
        <f>IF(N361="sníž. přenesená",J361,0)</f>
        <v>0</v>
      </c>
      <c r="BI361" s="162">
        <f>IF(N361="nulová",J361,0)</f>
        <v>0</v>
      </c>
      <c r="BJ361" s="72" t="s">
        <v>36</v>
      </c>
      <c r="BK361" s="162">
        <f>ROUND(I361*H361,2)</f>
        <v>0</v>
      </c>
      <c r="BL361" s="72" t="s">
        <v>100</v>
      </c>
      <c r="BM361" s="161" t="s">
        <v>392</v>
      </c>
    </row>
    <row r="362" spans="2:65" s="164" customFormat="1" x14ac:dyDescent="0.3">
      <c r="B362" s="163"/>
      <c r="D362" s="165" t="s">
        <v>102</v>
      </c>
      <c r="E362" s="166" t="s">
        <v>0</v>
      </c>
      <c r="F362" s="167" t="s">
        <v>393</v>
      </c>
      <c r="H362" s="166" t="s">
        <v>0</v>
      </c>
      <c r="L362" s="163"/>
      <c r="M362" s="168"/>
      <c r="T362" s="169"/>
      <c r="AT362" s="166" t="s">
        <v>102</v>
      </c>
      <c r="AU362" s="166" t="s">
        <v>38</v>
      </c>
      <c r="AV362" s="164" t="s">
        <v>36</v>
      </c>
      <c r="AW362" s="164" t="s">
        <v>17</v>
      </c>
      <c r="AX362" s="164" t="s">
        <v>35</v>
      </c>
      <c r="AY362" s="166" t="s">
        <v>93</v>
      </c>
    </row>
    <row r="363" spans="2:65" s="164" customFormat="1" x14ac:dyDescent="0.3">
      <c r="B363" s="163"/>
      <c r="D363" s="165" t="s">
        <v>102</v>
      </c>
      <c r="E363" s="166" t="s">
        <v>0</v>
      </c>
      <c r="F363" s="167" t="s">
        <v>103</v>
      </c>
      <c r="H363" s="166" t="s">
        <v>0</v>
      </c>
      <c r="L363" s="163"/>
      <c r="M363" s="168"/>
      <c r="T363" s="169"/>
      <c r="AT363" s="166" t="s">
        <v>102</v>
      </c>
      <c r="AU363" s="166" t="s">
        <v>38</v>
      </c>
      <c r="AV363" s="164" t="s">
        <v>36</v>
      </c>
      <c r="AW363" s="164" t="s">
        <v>17</v>
      </c>
      <c r="AX363" s="164" t="s">
        <v>35</v>
      </c>
      <c r="AY363" s="166" t="s">
        <v>93</v>
      </c>
    </row>
    <row r="364" spans="2:65" s="171" customFormat="1" x14ac:dyDescent="0.3">
      <c r="B364" s="170"/>
      <c r="D364" s="165" t="s">
        <v>102</v>
      </c>
      <c r="E364" s="172" t="s">
        <v>0</v>
      </c>
      <c r="F364" s="173" t="s">
        <v>394</v>
      </c>
      <c r="H364" s="174">
        <v>16.920000000000002</v>
      </c>
      <c r="L364" s="170"/>
      <c r="M364" s="175"/>
      <c r="T364" s="176"/>
      <c r="AT364" s="172" t="s">
        <v>102</v>
      </c>
      <c r="AU364" s="172" t="s">
        <v>38</v>
      </c>
      <c r="AV364" s="171" t="s">
        <v>38</v>
      </c>
      <c r="AW364" s="171" t="s">
        <v>17</v>
      </c>
      <c r="AX364" s="171" t="s">
        <v>35</v>
      </c>
      <c r="AY364" s="172" t="s">
        <v>93</v>
      </c>
    </row>
    <row r="365" spans="2:65" s="171" customFormat="1" x14ac:dyDescent="0.3">
      <c r="B365" s="170"/>
      <c r="D365" s="165" t="s">
        <v>102</v>
      </c>
      <c r="E365" s="172" t="s">
        <v>0</v>
      </c>
      <c r="F365" s="173" t="s">
        <v>395</v>
      </c>
      <c r="H365" s="174">
        <v>18.899999999999999</v>
      </c>
      <c r="L365" s="170"/>
      <c r="M365" s="175"/>
      <c r="T365" s="176"/>
      <c r="AT365" s="172" t="s">
        <v>102</v>
      </c>
      <c r="AU365" s="172" t="s">
        <v>38</v>
      </c>
      <c r="AV365" s="171" t="s">
        <v>38</v>
      </c>
      <c r="AW365" s="171" t="s">
        <v>17</v>
      </c>
      <c r="AX365" s="171" t="s">
        <v>35</v>
      </c>
      <c r="AY365" s="172" t="s">
        <v>93</v>
      </c>
    </row>
    <row r="366" spans="2:65" s="171" customFormat="1" ht="20.399999999999999" x14ac:dyDescent="0.3">
      <c r="B366" s="170"/>
      <c r="D366" s="165" t="s">
        <v>102</v>
      </c>
      <c r="E366" s="172" t="s">
        <v>0</v>
      </c>
      <c r="F366" s="173" t="s">
        <v>396</v>
      </c>
      <c r="H366" s="174">
        <v>30.93</v>
      </c>
      <c r="L366" s="170"/>
      <c r="M366" s="175"/>
      <c r="T366" s="176"/>
      <c r="AT366" s="172" t="s">
        <v>102</v>
      </c>
      <c r="AU366" s="172" t="s">
        <v>38</v>
      </c>
      <c r="AV366" s="171" t="s">
        <v>38</v>
      </c>
      <c r="AW366" s="171" t="s">
        <v>17</v>
      </c>
      <c r="AX366" s="171" t="s">
        <v>35</v>
      </c>
      <c r="AY366" s="172" t="s">
        <v>93</v>
      </c>
    </row>
    <row r="367" spans="2:65" s="171" customFormat="1" x14ac:dyDescent="0.3">
      <c r="B367" s="170"/>
      <c r="D367" s="165" t="s">
        <v>102</v>
      </c>
      <c r="E367" s="172" t="s">
        <v>0</v>
      </c>
      <c r="F367" s="173" t="s">
        <v>397</v>
      </c>
      <c r="H367" s="174">
        <v>14.46</v>
      </c>
      <c r="L367" s="170"/>
      <c r="M367" s="175"/>
      <c r="T367" s="176"/>
      <c r="AT367" s="172" t="s">
        <v>102</v>
      </c>
      <c r="AU367" s="172" t="s">
        <v>38</v>
      </c>
      <c r="AV367" s="171" t="s">
        <v>38</v>
      </c>
      <c r="AW367" s="171" t="s">
        <v>17</v>
      </c>
      <c r="AX367" s="171" t="s">
        <v>35</v>
      </c>
      <c r="AY367" s="172" t="s">
        <v>93</v>
      </c>
    </row>
    <row r="368" spans="2:65" s="171" customFormat="1" x14ac:dyDescent="0.3">
      <c r="B368" s="170"/>
      <c r="D368" s="165" t="s">
        <v>102</v>
      </c>
      <c r="E368" s="172" t="s">
        <v>0</v>
      </c>
      <c r="F368" s="173" t="s">
        <v>398</v>
      </c>
      <c r="H368" s="174">
        <v>10.14</v>
      </c>
      <c r="L368" s="170"/>
      <c r="M368" s="175"/>
      <c r="T368" s="176"/>
      <c r="AT368" s="172" t="s">
        <v>102</v>
      </c>
      <c r="AU368" s="172" t="s">
        <v>38</v>
      </c>
      <c r="AV368" s="171" t="s">
        <v>38</v>
      </c>
      <c r="AW368" s="171" t="s">
        <v>17</v>
      </c>
      <c r="AX368" s="171" t="s">
        <v>35</v>
      </c>
      <c r="AY368" s="172" t="s">
        <v>93</v>
      </c>
    </row>
    <row r="369" spans="2:65" s="171" customFormat="1" x14ac:dyDescent="0.3">
      <c r="B369" s="170"/>
      <c r="D369" s="165" t="s">
        <v>102</v>
      </c>
      <c r="E369" s="172" t="s">
        <v>0</v>
      </c>
      <c r="F369" s="173" t="s">
        <v>399</v>
      </c>
      <c r="H369" s="174">
        <v>18.899999999999999</v>
      </c>
      <c r="L369" s="170"/>
      <c r="M369" s="175"/>
      <c r="T369" s="176"/>
      <c r="AT369" s="172" t="s">
        <v>102</v>
      </c>
      <c r="AU369" s="172" t="s">
        <v>38</v>
      </c>
      <c r="AV369" s="171" t="s">
        <v>38</v>
      </c>
      <c r="AW369" s="171" t="s">
        <v>17</v>
      </c>
      <c r="AX369" s="171" t="s">
        <v>35</v>
      </c>
      <c r="AY369" s="172" t="s">
        <v>93</v>
      </c>
    </row>
    <row r="370" spans="2:65" s="171" customFormat="1" x14ac:dyDescent="0.3">
      <c r="B370" s="170"/>
      <c r="D370" s="165" t="s">
        <v>102</v>
      </c>
      <c r="E370" s="172" t="s">
        <v>0</v>
      </c>
      <c r="F370" s="173" t="s">
        <v>400</v>
      </c>
      <c r="H370" s="174">
        <v>14.34</v>
      </c>
      <c r="L370" s="170"/>
      <c r="M370" s="175"/>
      <c r="T370" s="176"/>
      <c r="AT370" s="172" t="s">
        <v>102</v>
      </c>
      <c r="AU370" s="172" t="s">
        <v>38</v>
      </c>
      <c r="AV370" s="171" t="s">
        <v>38</v>
      </c>
      <c r="AW370" s="171" t="s">
        <v>17</v>
      </c>
      <c r="AX370" s="171" t="s">
        <v>35</v>
      </c>
      <c r="AY370" s="172" t="s">
        <v>93</v>
      </c>
    </row>
    <row r="371" spans="2:65" s="171" customFormat="1" x14ac:dyDescent="0.3">
      <c r="B371" s="170"/>
      <c r="D371" s="165" t="s">
        <v>102</v>
      </c>
      <c r="E371" s="172" t="s">
        <v>0</v>
      </c>
      <c r="F371" s="173" t="s">
        <v>401</v>
      </c>
      <c r="H371" s="174">
        <v>18.3</v>
      </c>
      <c r="L371" s="170"/>
      <c r="M371" s="175"/>
      <c r="T371" s="176"/>
      <c r="AT371" s="172" t="s">
        <v>102</v>
      </c>
      <c r="AU371" s="172" t="s">
        <v>38</v>
      </c>
      <c r="AV371" s="171" t="s">
        <v>38</v>
      </c>
      <c r="AW371" s="171" t="s">
        <v>17</v>
      </c>
      <c r="AX371" s="171" t="s">
        <v>35</v>
      </c>
      <c r="AY371" s="172" t="s">
        <v>93</v>
      </c>
    </row>
    <row r="372" spans="2:65" s="171" customFormat="1" x14ac:dyDescent="0.3">
      <c r="B372" s="170"/>
      <c r="D372" s="165" t="s">
        <v>102</v>
      </c>
      <c r="E372" s="172" t="s">
        <v>0</v>
      </c>
      <c r="F372" s="173" t="s">
        <v>402</v>
      </c>
      <c r="H372" s="174">
        <v>10.08</v>
      </c>
      <c r="L372" s="170"/>
      <c r="M372" s="175"/>
      <c r="T372" s="176"/>
      <c r="AT372" s="172" t="s">
        <v>102</v>
      </c>
      <c r="AU372" s="172" t="s">
        <v>38</v>
      </c>
      <c r="AV372" s="171" t="s">
        <v>38</v>
      </c>
      <c r="AW372" s="171" t="s">
        <v>17</v>
      </c>
      <c r="AX372" s="171" t="s">
        <v>35</v>
      </c>
      <c r="AY372" s="172" t="s">
        <v>93</v>
      </c>
    </row>
    <row r="373" spans="2:65" s="171" customFormat="1" x14ac:dyDescent="0.3">
      <c r="B373" s="170"/>
      <c r="D373" s="165" t="s">
        <v>102</v>
      </c>
      <c r="E373" s="172" t="s">
        <v>0</v>
      </c>
      <c r="F373" s="173" t="s">
        <v>403</v>
      </c>
      <c r="H373" s="174">
        <v>16.920000000000002</v>
      </c>
      <c r="L373" s="170"/>
      <c r="M373" s="175"/>
      <c r="T373" s="176"/>
      <c r="AT373" s="172" t="s">
        <v>102</v>
      </c>
      <c r="AU373" s="172" t="s">
        <v>38</v>
      </c>
      <c r="AV373" s="171" t="s">
        <v>38</v>
      </c>
      <c r="AW373" s="171" t="s">
        <v>17</v>
      </c>
      <c r="AX373" s="171" t="s">
        <v>35</v>
      </c>
      <c r="AY373" s="172" t="s">
        <v>93</v>
      </c>
    </row>
    <row r="374" spans="2:65" s="171" customFormat="1" x14ac:dyDescent="0.3">
      <c r="B374" s="170"/>
      <c r="D374" s="165" t="s">
        <v>102</v>
      </c>
      <c r="E374" s="172" t="s">
        <v>0</v>
      </c>
      <c r="F374" s="173" t="s">
        <v>404</v>
      </c>
      <c r="H374" s="174">
        <v>12.54</v>
      </c>
      <c r="L374" s="170"/>
      <c r="M374" s="175"/>
      <c r="T374" s="176"/>
      <c r="AT374" s="172" t="s">
        <v>102</v>
      </c>
      <c r="AU374" s="172" t="s">
        <v>38</v>
      </c>
      <c r="AV374" s="171" t="s">
        <v>38</v>
      </c>
      <c r="AW374" s="171" t="s">
        <v>17</v>
      </c>
      <c r="AX374" s="171" t="s">
        <v>35</v>
      </c>
      <c r="AY374" s="172" t="s">
        <v>93</v>
      </c>
    </row>
    <row r="375" spans="2:65" s="79" customFormat="1" ht="24" customHeight="1" x14ac:dyDescent="0.3">
      <c r="B375" s="150"/>
      <c r="C375" s="177" t="s">
        <v>424</v>
      </c>
      <c r="D375" s="177" t="s">
        <v>162</v>
      </c>
      <c r="E375" s="178" t="s">
        <v>406</v>
      </c>
      <c r="F375" s="179" t="s">
        <v>407</v>
      </c>
      <c r="G375" s="180" t="s">
        <v>98</v>
      </c>
      <c r="H375" s="181">
        <v>195.2</v>
      </c>
      <c r="I375" s="182"/>
      <c r="J375" s="182">
        <f>ROUND(I375*H375,2)</f>
        <v>0</v>
      </c>
      <c r="K375" s="179" t="s">
        <v>99</v>
      </c>
      <c r="L375" s="183"/>
      <c r="M375" s="184" t="s">
        <v>0</v>
      </c>
      <c r="N375" s="185" t="s">
        <v>24</v>
      </c>
      <c r="O375" s="159">
        <v>0</v>
      </c>
      <c r="P375" s="159">
        <f>O375*H375</f>
        <v>0</v>
      </c>
      <c r="Q375" s="159">
        <v>8.9999999999999998E-4</v>
      </c>
      <c r="R375" s="159">
        <f>Q375*H375</f>
        <v>0.17567999999999998</v>
      </c>
      <c r="S375" s="159">
        <v>0</v>
      </c>
      <c r="T375" s="160">
        <f>S375*H375</f>
        <v>0</v>
      </c>
      <c r="AR375" s="161" t="s">
        <v>136</v>
      </c>
      <c r="AT375" s="161" t="s">
        <v>162</v>
      </c>
      <c r="AU375" s="161" t="s">
        <v>38</v>
      </c>
      <c r="AY375" s="72" t="s">
        <v>93</v>
      </c>
      <c r="BE375" s="162">
        <f>IF(N375="základní",J375,0)</f>
        <v>0</v>
      </c>
      <c r="BF375" s="162">
        <f>IF(N375="snížená",J375,0)</f>
        <v>0</v>
      </c>
      <c r="BG375" s="162">
        <f>IF(N375="zákl. přenesená",J375,0)</f>
        <v>0</v>
      </c>
      <c r="BH375" s="162">
        <f>IF(N375="sníž. přenesená",J375,0)</f>
        <v>0</v>
      </c>
      <c r="BI375" s="162">
        <f>IF(N375="nulová",J375,0)</f>
        <v>0</v>
      </c>
      <c r="BJ375" s="72" t="s">
        <v>36</v>
      </c>
      <c r="BK375" s="162">
        <f>ROUND(I375*H375,2)</f>
        <v>0</v>
      </c>
      <c r="BL375" s="72" t="s">
        <v>100</v>
      </c>
      <c r="BM375" s="161" t="s">
        <v>408</v>
      </c>
    </row>
    <row r="376" spans="2:65" s="171" customFormat="1" x14ac:dyDescent="0.3">
      <c r="B376" s="170"/>
      <c r="D376" s="165" t="s">
        <v>102</v>
      </c>
      <c r="F376" s="173" t="s">
        <v>409</v>
      </c>
      <c r="H376" s="174">
        <v>195.2</v>
      </c>
      <c r="L376" s="170"/>
      <c r="M376" s="175"/>
      <c r="T376" s="176"/>
      <c r="AT376" s="172" t="s">
        <v>102</v>
      </c>
      <c r="AU376" s="172" t="s">
        <v>38</v>
      </c>
      <c r="AV376" s="171" t="s">
        <v>38</v>
      </c>
      <c r="AW376" s="171" t="s">
        <v>1</v>
      </c>
      <c r="AX376" s="171" t="s">
        <v>36</v>
      </c>
      <c r="AY376" s="172" t="s">
        <v>93</v>
      </c>
    </row>
    <row r="377" spans="2:65" s="79" customFormat="1" ht="24" customHeight="1" x14ac:dyDescent="0.3">
      <c r="B377" s="150"/>
      <c r="C377" s="151" t="s">
        <v>429</v>
      </c>
      <c r="D377" s="151" t="s">
        <v>95</v>
      </c>
      <c r="E377" s="152" t="s">
        <v>411</v>
      </c>
      <c r="F377" s="153" t="s">
        <v>412</v>
      </c>
      <c r="G377" s="154" t="s">
        <v>98</v>
      </c>
      <c r="H377" s="155">
        <v>234.386</v>
      </c>
      <c r="I377" s="156"/>
      <c r="J377" s="156">
        <f>ROUND(I377*H377,2)</f>
        <v>0</v>
      </c>
      <c r="K377" s="153" t="s">
        <v>245</v>
      </c>
      <c r="L377" s="80"/>
      <c r="M377" s="157" t="s">
        <v>0</v>
      </c>
      <c r="N377" s="158" t="s">
        <v>24</v>
      </c>
      <c r="O377" s="159">
        <v>1.04</v>
      </c>
      <c r="P377" s="159">
        <f>O377*H377</f>
        <v>243.76143999999999</v>
      </c>
      <c r="Q377" s="159">
        <v>8.3199999999999993E-3</v>
      </c>
      <c r="R377" s="159">
        <f>Q377*H377</f>
        <v>1.9500915199999997</v>
      </c>
      <c r="S377" s="159">
        <v>0</v>
      </c>
      <c r="T377" s="160">
        <f>S377*H377</f>
        <v>0</v>
      </c>
      <c r="AR377" s="161" t="s">
        <v>100</v>
      </c>
      <c r="AT377" s="161" t="s">
        <v>95</v>
      </c>
      <c r="AU377" s="161" t="s">
        <v>38</v>
      </c>
      <c r="AY377" s="72" t="s">
        <v>93</v>
      </c>
      <c r="BE377" s="162">
        <f>IF(N377="základní",J377,0)</f>
        <v>0</v>
      </c>
      <c r="BF377" s="162">
        <f>IF(N377="snížená",J377,0)</f>
        <v>0</v>
      </c>
      <c r="BG377" s="162">
        <f>IF(N377="zákl. přenesená",J377,0)</f>
        <v>0</v>
      </c>
      <c r="BH377" s="162">
        <f>IF(N377="sníž. přenesená",J377,0)</f>
        <v>0</v>
      </c>
      <c r="BI377" s="162">
        <f>IF(N377="nulová",J377,0)</f>
        <v>0</v>
      </c>
      <c r="BJ377" s="72" t="s">
        <v>36</v>
      </c>
      <c r="BK377" s="162">
        <f>ROUND(I377*H377,2)</f>
        <v>0</v>
      </c>
      <c r="BL377" s="72" t="s">
        <v>100</v>
      </c>
      <c r="BM377" s="161" t="s">
        <v>413</v>
      </c>
    </row>
    <row r="378" spans="2:65" s="164" customFormat="1" x14ac:dyDescent="0.3">
      <c r="B378" s="163"/>
      <c r="D378" s="165" t="s">
        <v>102</v>
      </c>
      <c r="E378" s="166" t="s">
        <v>0</v>
      </c>
      <c r="F378" s="167" t="s">
        <v>414</v>
      </c>
      <c r="H378" s="166" t="s">
        <v>0</v>
      </c>
      <c r="L378" s="163"/>
      <c r="M378" s="168"/>
      <c r="T378" s="169"/>
      <c r="AT378" s="166" t="s">
        <v>102</v>
      </c>
      <c r="AU378" s="166" t="s">
        <v>38</v>
      </c>
      <c r="AV378" s="164" t="s">
        <v>36</v>
      </c>
      <c r="AW378" s="164" t="s">
        <v>17</v>
      </c>
      <c r="AX378" s="164" t="s">
        <v>35</v>
      </c>
      <c r="AY378" s="166" t="s">
        <v>93</v>
      </c>
    </row>
    <row r="379" spans="2:65" s="171" customFormat="1" x14ac:dyDescent="0.3">
      <c r="B379" s="170"/>
      <c r="D379" s="165" t="s">
        <v>102</v>
      </c>
      <c r="E379" s="172" t="s">
        <v>0</v>
      </c>
      <c r="F379" s="173" t="s">
        <v>415</v>
      </c>
      <c r="H379" s="174">
        <v>37.92</v>
      </c>
      <c r="L379" s="170"/>
      <c r="M379" s="175"/>
      <c r="T379" s="176"/>
      <c r="AT379" s="172" t="s">
        <v>102</v>
      </c>
      <c r="AU379" s="172" t="s">
        <v>38</v>
      </c>
      <c r="AV379" s="171" t="s">
        <v>38</v>
      </c>
      <c r="AW379" s="171" t="s">
        <v>17</v>
      </c>
      <c r="AX379" s="171" t="s">
        <v>35</v>
      </c>
      <c r="AY379" s="172" t="s">
        <v>93</v>
      </c>
    </row>
    <row r="380" spans="2:65" s="171" customFormat="1" ht="20.399999999999999" x14ac:dyDescent="0.3">
      <c r="B380" s="170"/>
      <c r="D380" s="165" t="s">
        <v>102</v>
      </c>
      <c r="E380" s="172" t="s">
        <v>0</v>
      </c>
      <c r="F380" s="173" t="s">
        <v>416</v>
      </c>
      <c r="H380" s="174">
        <v>82.35</v>
      </c>
      <c r="L380" s="170"/>
      <c r="M380" s="175"/>
      <c r="T380" s="176"/>
      <c r="AT380" s="172" t="s">
        <v>102</v>
      </c>
      <c r="AU380" s="172" t="s">
        <v>38</v>
      </c>
      <c r="AV380" s="171" t="s">
        <v>38</v>
      </c>
      <c r="AW380" s="171" t="s">
        <v>17</v>
      </c>
      <c r="AX380" s="171" t="s">
        <v>35</v>
      </c>
      <c r="AY380" s="172" t="s">
        <v>93</v>
      </c>
    </row>
    <row r="381" spans="2:65" s="171" customFormat="1" ht="20.399999999999999" x14ac:dyDescent="0.3">
      <c r="B381" s="170"/>
      <c r="D381" s="165" t="s">
        <v>102</v>
      </c>
      <c r="E381" s="172" t="s">
        <v>0</v>
      </c>
      <c r="F381" s="173" t="s">
        <v>417</v>
      </c>
      <c r="H381" s="174">
        <v>53.945</v>
      </c>
      <c r="L381" s="170"/>
      <c r="M381" s="175"/>
      <c r="T381" s="176"/>
      <c r="AT381" s="172" t="s">
        <v>102</v>
      </c>
      <c r="AU381" s="172" t="s">
        <v>38</v>
      </c>
      <c r="AV381" s="171" t="s">
        <v>38</v>
      </c>
      <c r="AW381" s="171" t="s">
        <v>17</v>
      </c>
      <c r="AX381" s="171" t="s">
        <v>35</v>
      </c>
      <c r="AY381" s="172" t="s">
        <v>93</v>
      </c>
    </row>
    <row r="382" spans="2:65" s="171" customFormat="1" x14ac:dyDescent="0.3">
      <c r="B382" s="170"/>
      <c r="D382" s="165" t="s">
        <v>102</v>
      </c>
      <c r="E382" s="172" t="s">
        <v>0</v>
      </c>
      <c r="F382" s="173" t="s">
        <v>418</v>
      </c>
      <c r="H382" s="174">
        <v>81.849999999999994</v>
      </c>
      <c r="L382" s="170"/>
      <c r="M382" s="175"/>
      <c r="T382" s="176"/>
      <c r="AT382" s="172" t="s">
        <v>102</v>
      </c>
      <c r="AU382" s="172" t="s">
        <v>38</v>
      </c>
      <c r="AV382" s="171" t="s">
        <v>38</v>
      </c>
      <c r="AW382" s="171" t="s">
        <v>17</v>
      </c>
      <c r="AX382" s="171" t="s">
        <v>35</v>
      </c>
      <c r="AY382" s="172" t="s">
        <v>93</v>
      </c>
    </row>
    <row r="383" spans="2:65" s="164" customFormat="1" x14ac:dyDescent="0.3">
      <c r="B383" s="163"/>
      <c r="D383" s="165" t="s">
        <v>102</v>
      </c>
      <c r="E383" s="166" t="s">
        <v>0</v>
      </c>
      <c r="F383" s="167" t="s">
        <v>419</v>
      </c>
      <c r="H383" s="166" t="s">
        <v>0</v>
      </c>
      <c r="L383" s="163"/>
      <c r="M383" s="168"/>
      <c r="T383" s="169"/>
      <c r="AT383" s="166" t="s">
        <v>102</v>
      </c>
      <c r="AU383" s="166" t="s">
        <v>38</v>
      </c>
      <c r="AV383" s="164" t="s">
        <v>36</v>
      </c>
      <c r="AW383" s="164" t="s">
        <v>17</v>
      </c>
      <c r="AX383" s="164" t="s">
        <v>35</v>
      </c>
      <c r="AY383" s="166" t="s">
        <v>93</v>
      </c>
    </row>
    <row r="384" spans="2:65" s="171" customFormat="1" x14ac:dyDescent="0.3">
      <c r="B384" s="170"/>
      <c r="D384" s="165" t="s">
        <v>102</v>
      </c>
      <c r="E384" s="172" t="s">
        <v>0</v>
      </c>
      <c r="F384" s="173" t="s">
        <v>420</v>
      </c>
      <c r="H384" s="174">
        <v>-11.739000000000001</v>
      </c>
      <c r="L384" s="170"/>
      <c r="M384" s="175"/>
      <c r="T384" s="176"/>
      <c r="AT384" s="172" t="s">
        <v>102</v>
      </c>
      <c r="AU384" s="172" t="s">
        <v>38</v>
      </c>
      <c r="AV384" s="171" t="s">
        <v>38</v>
      </c>
      <c r="AW384" s="171" t="s">
        <v>17</v>
      </c>
      <c r="AX384" s="171" t="s">
        <v>35</v>
      </c>
      <c r="AY384" s="172" t="s">
        <v>93</v>
      </c>
    </row>
    <row r="385" spans="2:65" s="171" customFormat="1" x14ac:dyDescent="0.3">
      <c r="B385" s="170"/>
      <c r="D385" s="165" t="s">
        <v>102</v>
      </c>
      <c r="E385" s="172" t="s">
        <v>0</v>
      </c>
      <c r="F385" s="173" t="s">
        <v>421</v>
      </c>
      <c r="H385" s="174">
        <v>-3.34</v>
      </c>
      <c r="L385" s="170"/>
      <c r="M385" s="175"/>
      <c r="T385" s="176"/>
      <c r="AT385" s="172" t="s">
        <v>102</v>
      </c>
      <c r="AU385" s="172" t="s">
        <v>38</v>
      </c>
      <c r="AV385" s="171" t="s">
        <v>38</v>
      </c>
      <c r="AW385" s="171" t="s">
        <v>17</v>
      </c>
      <c r="AX385" s="171" t="s">
        <v>35</v>
      </c>
      <c r="AY385" s="172" t="s">
        <v>93</v>
      </c>
    </row>
    <row r="386" spans="2:65" s="171" customFormat="1" x14ac:dyDescent="0.3">
      <c r="B386" s="170"/>
      <c r="D386" s="165" t="s">
        <v>102</v>
      </c>
      <c r="E386" s="172" t="s">
        <v>0</v>
      </c>
      <c r="F386" s="173" t="s">
        <v>422</v>
      </c>
      <c r="H386" s="174">
        <v>-1.48</v>
      </c>
      <c r="L386" s="170"/>
      <c r="M386" s="175"/>
      <c r="T386" s="176"/>
      <c r="AT386" s="172" t="s">
        <v>102</v>
      </c>
      <c r="AU386" s="172" t="s">
        <v>38</v>
      </c>
      <c r="AV386" s="171" t="s">
        <v>38</v>
      </c>
      <c r="AW386" s="171" t="s">
        <v>17</v>
      </c>
      <c r="AX386" s="171" t="s">
        <v>35</v>
      </c>
      <c r="AY386" s="172" t="s">
        <v>93</v>
      </c>
    </row>
    <row r="387" spans="2:65" s="171" customFormat="1" x14ac:dyDescent="0.3">
      <c r="B387" s="170"/>
      <c r="D387" s="165" t="s">
        <v>102</v>
      </c>
      <c r="E387" s="172" t="s">
        <v>0</v>
      </c>
      <c r="F387" s="173" t="s">
        <v>423</v>
      </c>
      <c r="H387" s="174">
        <v>-5.12</v>
      </c>
      <c r="L387" s="170"/>
      <c r="M387" s="175"/>
      <c r="T387" s="176"/>
      <c r="AT387" s="172" t="s">
        <v>102</v>
      </c>
      <c r="AU387" s="172" t="s">
        <v>38</v>
      </c>
      <c r="AV387" s="171" t="s">
        <v>38</v>
      </c>
      <c r="AW387" s="171" t="s">
        <v>17</v>
      </c>
      <c r="AX387" s="171" t="s">
        <v>35</v>
      </c>
      <c r="AY387" s="172" t="s">
        <v>93</v>
      </c>
    </row>
    <row r="388" spans="2:65" s="79" customFormat="1" ht="24" customHeight="1" x14ac:dyDescent="0.3">
      <c r="B388" s="150"/>
      <c r="C388" s="177" t="s">
        <v>435</v>
      </c>
      <c r="D388" s="177" t="s">
        <v>162</v>
      </c>
      <c r="E388" s="178" t="s">
        <v>425</v>
      </c>
      <c r="F388" s="179" t="s">
        <v>426</v>
      </c>
      <c r="G388" s="180" t="s">
        <v>98</v>
      </c>
      <c r="H388" s="181">
        <v>250.79300000000001</v>
      </c>
      <c r="I388" s="182"/>
      <c r="J388" s="182">
        <f>ROUND(I388*H388,2)</f>
        <v>0</v>
      </c>
      <c r="K388" s="179" t="s">
        <v>245</v>
      </c>
      <c r="L388" s="183"/>
      <c r="M388" s="184" t="s">
        <v>0</v>
      </c>
      <c r="N388" s="185" t="s">
        <v>24</v>
      </c>
      <c r="O388" s="159">
        <v>0</v>
      </c>
      <c r="P388" s="159">
        <f>O388*H388</f>
        <v>0</v>
      </c>
      <c r="Q388" s="159">
        <v>3.5000000000000001E-3</v>
      </c>
      <c r="R388" s="159">
        <f>Q388*H388</f>
        <v>0.87777550000000004</v>
      </c>
      <c r="S388" s="159">
        <v>0</v>
      </c>
      <c r="T388" s="160">
        <f>S388*H388</f>
        <v>0</v>
      </c>
      <c r="AR388" s="161" t="s">
        <v>136</v>
      </c>
      <c r="AT388" s="161" t="s">
        <v>162</v>
      </c>
      <c r="AU388" s="161" t="s">
        <v>38</v>
      </c>
      <c r="AY388" s="72" t="s">
        <v>93</v>
      </c>
      <c r="BE388" s="162">
        <f>IF(N388="základní",J388,0)</f>
        <v>0</v>
      </c>
      <c r="BF388" s="162">
        <f>IF(N388="snížená",J388,0)</f>
        <v>0</v>
      </c>
      <c r="BG388" s="162">
        <f>IF(N388="zákl. přenesená",J388,0)</f>
        <v>0</v>
      </c>
      <c r="BH388" s="162">
        <f>IF(N388="sníž. přenesená",J388,0)</f>
        <v>0</v>
      </c>
      <c r="BI388" s="162">
        <f>IF(N388="nulová",J388,0)</f>
        <v>0</v>
      </c>
      <c r="BJ388" s="72" t="s">
        <v>36</v>
      </c>
      <c r="BK388" s="162">
        <f>ROUND(I388*H388,2)</f>
        <v>0</v>
      </c>
      <c r="BL388" s="72" t="s">
        <v>100</v>
      </c>
      <c r="BM388" s="161" t="s">
        <v>427</v>
      </c>
    </row>
    <row r="389" spans="2:65" s="171" customFormat="1" x14ac:dyDescent="0.3">
      <c r="B389" s="170"/>
      <c r="D389" s="165" t="s">
        <v>102</v>
      </c>
      <c r="F389" s="173" t="s">
        <v>428</v>
      </c>
      <c r="H389" s="174">
        <v>250.79300000000001</v>
      </c>
      <c r="L389" s="170"/>
      <c r="M389" s="175"/>
      <c r="T389" s="176"/>
      <c r="AT389" s="172" t="s">
        <v>102</v>
      </c>
      <c r="AU389" s="172" t="s">
        <v>38</v>
      </c>
      <c r="AV389" s="171" t="s">
        <v>38</v>
      </c>
      <c r="AW389" s="171" t="s">
        <v>1</v>
      </c>
      <c r="AX389" s="171" t="s">
        <v>36</v>
      </c>
      <c r="AY389" s="172" t="s">
        <v>93</v>
      </c>
    </row>
    <row r="390" spans="2:65" s="79" customFormat="1" ht="24" customHeight="1" x14ac:dyDescent="0.3">
      <c r="B390" s="150"/>
      <c r="C390" s="151" t="s">
        <v>440</v>
      </c>
      <c r="D390" s="151" t="s">
        <v>95</v>
      </c>
      <c r="E390" s="152" t="s">
        <v>430</v>
      </c>
      <c r="F390" s="153" t="s">
        <v>431</v>
      </c>
      <c r="G390" s="154" t="s">
        <v>98</v>
      </c>
      <c r="H390" s="155">
        <v>130.02199999999999</v>
      </c>
      <c r="I390" s="156"/>
      <c r="J390" s="156">
        <f>ROUND(I390*H390,2)</f>
        <v>0</v>
      </c>
      <c r="K390" s="153" t="s">
        <v>245</v>
      </c>
      <c r="L390" s="80"/>
      <c r="M390" s="157" t="s">
        <v>0</v>
      </c>
      <c r="N390" s="158" t="s">
        <v>24</v>
      </c>
      <c r="O390" s="159">
        <v>1.06</v>
      </c>
      <c r="P390" s="159">
        <f>O390*H390</f>
        <v>137.82332</v>
      </c>
      <c r="Q390" s="159">
        <v>8.5000000000000006E-3</v>
      </c>
      <c r="R390" s="159">
        <f>Q390*H390</f>
        <v>1.1051869999999999</v>
      </c>
      <c r="S390" s="159">
        <v>0</v>
      </c>
      <c r="T390" s="160">
        <f>S390*H390</f>
        <v>0</v>
      </c>
      <c r="AR390" s="161" t="s">
        <v>100</v>
      </c>
      <c r="AT390" s="161" t="s">
        <v>95</v>
      </c>
      <c r="AU390" s="161" t="s">
        <v>38</v>
      </c>
      <c r="AY390" s="72" t="s">
        <v>93</v>
      </c>
      <c r="BE390" s="162">
        <f>IF(N390="základní",J390,0)</f>
        <v>0</v>
      </c>
      <c r="BF390" s="162">
        <f>IF(N390="snížená",J390,0)</f>
        <v>0</v>
      </c>
      <c r="BG390" s="162">
        <f>IF(N390="zákl. přenesená",J390,0)</f>
        <v>0</v>
      </c>
      <c r="BH390" s="162">
        <f>IF(N390="sníž. přenesená",J390,0)</f>
        <v>0</v>
      </c>
      <c r="BI390" s="162">
        <f>IF(N390="nulová",J390,0)</f>
        <v>0</v>
      </c>
      <c r="BJ390" s="72" t="s">
        <v>36</v>
      </c>
      <c r="BK390" s="162">
        <f>ROUND(I390*H390,2)</f>
        <v>0</v>
      </c>
      <c r="BL390" s="72" t="s">
        <v>100</v>
      </c>
      <c r="BM390" s="161" t="s">
        <v>432</v>
      </c>
    </row>
    <row r="391" spans="2:65" s="164" customFormat="1" x14ac:dyDescent="0.3">
      <c r="B391" s="163"/>
      <c r="D391" s="165" t="s">
        <v>102</v>
      </c>
      <c r="E391" s="166" t="s">
        <v>0</v>
      </c>
      <c r="F391" s="167" t="s">
        <v>433</v>
      </c>
      <c r="H391" s="166" t="s">
        <v>0</v>
      </c>
      <c r="L391" s="163"/>
      <c r="M391" s="168"/>
      <c r="T391" s="169"/>
      <c r="AT391" s="166" t="s">
        <v>102</v>
      </c>
      <c r="AU391" s="166" t="s">
        <v>38</v>
      </c>
      <c r="AV391" s="164" t="s">
        <v>36</v>
      </c>
      <c r="AW391" s="164" t="s">
        <v>17</v>
      </c>
      <c r="AX391" s="164" t="s">
        <v>35</v>
      </c>
      <c r="AY391" s="166" t="s">
        <v>93</v>
      </c>
    </row>
    <row r="392" spans="2:65" s="171" customFormat="1" ht="40.799999999999997" x14ac:dyDescent="0.3">
      <c r="B392" s="170"/>
      <c r="D392" s="165" t="s">
        <v>102</v>
      </c>
      <c r="E392" s="172" t="s">
        <v>0</v>
      </c>
      <c r="F392" s="173" t="s">
        <v>434</v>
      </c>
      <c r="H392" s="174">
        <v>130.02199999999999</v>
      </c>
      <c r="L392" s="170"/>
      <c r="M392" s="175"/>
      <c r="T392" s="176"/>
      <c r="AT392" s="172" t="s">
        <v>102</v>
      </c>
      <c r="AU392" s="172" t="s">
        <v>38</v>
      </c>
      <c r="AV392" s="171" t="s">
        <v>38</v>
      </c>
      <c r="AW392" s="171" t="s">
        <v>17</v>
      </c>
      <c r="AX392" s="171" t="s">
        <v>35</v>
      </c>
      <c r="AY392" s="172" t="s">
        <v>93</v>
      </c>
    </row>
    <row r="393" spans="2:65" s="79" customFormat="1" ht="24" customHeight="1" x14ac:dyDescent="0.3">
      <c r="B393" s="150"/>
      <c r="C393" s="177" t="s">
        <v>457</v>
      </c>
      <c r="D393" s="177" t="s">
        <v>162</v>
      </c>
      <c r="E393" s="178" t="s">
        <v>436</v>
      </c>
      <c r="F393" s="179" t="s">
        <v>437</v>
      </c>
      <c r="G393" s="180" t="s">
        <v>98</v>
      </c>
      <c r="H393" s="181">
        <v>139.124</v>
      </c>
      <c r="I393" s="182"/>
      <c r="J393" s="182">
        <f>ROUND(I393*H393,2)</f>
        <v>0</v>
      </c>
      <c r="K393" s="179" t="s">
        <v>245</v>
      </c>
      <c r="L393" s="183"/>
      <c r="M393" s="184" t="s">
        <v>0</v>
      </c>
      <c r="N393" s="185" t="s">
        <v>24</v>
      </c>
      <c r="O393" s="159">
        <v>0</v>
      </c>
      <c r="P393" s="159">
        <f>O393*H393</f>
        <v>0</v>
      </c>
      <c r="Q393" s="159">
        <v>2.0999999999999999E-3</v>
      </c>
      <c r="R393" s="159">
        <f>Q393*H393</f>
        <v>0.29216039999999999</v>
      </c>
      <c r="S393" s="159">
        <v>0</v>
      </c>
      <c r="T393" s="160">
        <f>S393*H393</f>
        <v>0</v>
      </c>
      <c r="AR393" s="161" t="s">
        <v>136</v>
      </c>
      <c r="AT393" s="161" t="s">
        <v>162</v>
      </c>
      <c r="AU393" s="161" t="s">
        <v>38</v>
      </c>
      <c r="AY393" s="72" t="s">
        <v>93</v>
      </c>
      <c r="BE393" s="162">
        <f>IF(N393="základní",J393,0)</f>
        <v>0</v>
      </c>
      <c r="BF393" s="162">
        <f>IF(N393="snížená",J393,0)</f>
        <v>0</v>
      </c>
      <c r="BG393" s="162">
        <f>IF(N393="zákl. přenesená",J393,0)</f>
        <v>0</v>
      </c>
      <c r="BH393" s="162">
        <f>IF(N393="sníž. přenesená",J393,0)</f>
        <v>0</v>
      </c>
      <c r="BI393" s="162">
        <f>IF(N393="nulová",J393,0)</f>
        <v>0</v>
      </c>
      <c r="BJ393" s="72" t="s">
        <v>36</v>
      </c>
      <c r="BK393" s="162">
        <f>ROUND(I393*H393,2)</f>
        <v>0</v>
      </c>
      <c r="BL393" s="72" t="s">
        <v>100</v>
      </c>
      <c r="BM393" s="161" t="s">
        <v>438</v>
      </c>
    </row>
    <row r="394" spans="2:65" s="171" customFormat="1" x14ac:dyDescent="0.3">
      <c r="B394" s="170"/>
      <c r="D394" s="165" t="s">
        <v>102</v>
      </c>
      <c r="F394" s="173" t="s">
        <v>439</v>
      </c>
      <c r="H394" s="174">
        <v>139.124</v>
      </c>
      <c r="L394" s="170"/>
      <c r="M394" s="175"/>
      <c r="T394" s="176"/>
      <c r="AT394" s="172" t="s">
        <v>102</v>
      </c>
      <c r="AU394" s="172" t="s">
        <v>38</v>
      </c>
      <c r="AV394" s="171" t="s">
        <v>38</v>
      </c>
      <c r="AW394" s="171" t="s">
        <v>1</v>
      </c>
      <c r="AX394" s="171" t="s">
        <v>36</v>
      </c>
      <c r="AY394" s="172" t="s">
        <v>93</v>
      </c>
    </row>
    <row r="395" spans="2:65" s="79" customFormat="1" ht="24" customHeight="1" x14ac:dyDescent="0.3">
      <c r="B395" s="150"/>
      <c r="C395" s="151" t="s">
        <v>462</v>
      </c>
      <c r="D395" s="151" t="s">
        <v>95</v>
      </c>
      <c r="E395" s="152" t="s">
        <v>441</v>
      </c>
      <c r="F395" s="153" t="s">
        <v>442</v>
      </c>
      <c r="G395" s="154" t="s">
        <v>98</v>
      </c>
      <c r="H395" s="155">
        <v>782.94899999999996</v>
      </c>
      <c r="I395" s="156"/>
      <c r="J395" s="156">
        <f>ROUND(I395*H395,2)</f>
        <v>0</v>
      </c>
      <c r="K395" s="153" t="s">
        <v>245</v>
      </c>
      <c r="L395" s="80"/>
      <c r="M395" s="157" t="s">
        <v>0</v>
      </c>
      <c r="N395" s="158" t="s">
        <v>24</v>
      </c>
      <c r="O395" s="159">
        <v>1.08</v>
      </c>
      <c r="P395" s="159">
        <f>O395*H395</f>
        <v>845.58492000000001</v>
      </c>
      <c r="Q395" s="159">
        <v>8.5000000000000006E-3</v>
      </c>
      <c r="R395" s="159">
        <f>Q395*H395</f>
        <v>6.6550665000000002</v>
      </c>
      <c r="S395" s="159">
        <v>0</v>
      </c>
      <c r="T395" s="160">
        <f>S395*H395</f>
        <v>0</v>
      </c>
      <c r="AR395" s="161" t="s">
        <v>100</v>
      </c>
      <c r="AT395" s="161" t="s">
        <v>95</v>
      </c>
      <c r="AU395" s="161" t="s">
        <v>38</v>
      </c>
      <c r="AY395" s="72" t="s">
        <v>93</v>
      </c>
      <c r="BE395" s="162">
        <f>IF(N395="základní",J395,0)</f>
        <v>0</v>
      </c>
      <c r="BF395" s="162">
        <f>IF(N395="snížená",J395,0)</f>
        <v>0</v>
      </c>
      <c r="BG395" s="162">
        <f>IF(N395="zákl. přenesená",J395,0)</f>
        <v>0</v>
      </c>
      <c r="BH395" s="162">
        <f>IF(N395="sníž. přenesená",J395,0)</f>
        <v>0</v>
      </c>
      <c r="BI395" s="162">
        <f>IF(N395="nulová",J395,0)</f>
        <v>0</v>
      </c>
      <c r="BJ395" s="72" t="s">
        <v>36</v>
      </c>
      <c r="BK395" s="162">
        <f>ROUND(I395*H395,2)</f>
        <v>0</v>
      </c>
      <c r="BL395" s="72" t="s">
        <v>100</v>
      </c>
      <c r="BM395" s="161" t="s">
        <v>443</v>
      </c>
    </row>
    <row r="396" spans="2:65" s="164" customFormat="1" x14ac:dyDescent="0.3">
      <c r="B396" s="163"/>
      <c r="D396" s="165" t="s">
        <v>102</v>
      </c>
      <c r="E396" s="166" t="s">
        <v>0</v>
      </c>
      <c r="F396" s="167" t="s">
        <v>433</v>
      </c>
      <c r="H396" s="166" t="s">
        <v>0</v>
      </c>
      <c r="L396" s="163"/>
      <c r="M396" s="168"/>
      <c r="T396" s="169"/>
      <c r="AT396" s="166" t="s">
        <v>102</v>
      </c>
      <c r="AU396" s="166" t="s">
        <v>38</v>
      </c>
      <c r="AV396" s="164" t="s">
        <v>36</v>
      </c>
      <c r="AW396" s="164" t="s">
        <v>17</v>
      </c>
      <c r="AX396" s="164" t="s">
        <v>35</v>
      </c>
      <c r="AY396" s="166" t="s">
        <v>93</v>
      </c>
    </row>
    <row r="397" spans="2:65" s="171" customFormat="1" ht="20.399999999999999" x14ac:dyDescent="0.3">
      <c r="B397" s="170"/>
      <c r="D397" s="165" t="s">
        <v>102</v>
      </c>
      <c r="E397" s="172" t="s">
        <v>0</v>
      </c>
      <c r="F397" s="173" t="s">
        <v>444</v>
      </c>
      <c r="H397" s="174">
        <v>27.42</v>
      </c>
      <c r="L397" s="170"/>
      <c r="M397" s="175"/>
      <c r="T397" s="176"/>
      <c r="AT397" s="172" t="s">
        <v>102</v>
      </c>
      <c r="AU397" s="172" t="s">
        <v>38</v>
      </c>
      <c r="AV397" s="171" t="s">
        <v>38</v>
      </c>
      <c r="AW397" s="171" t="s">
        <v>17</v>
      </c>
      <c r="AX397" s="171" t="s">
        <v>35</v>
      </c>
      <c r="AY397" s="172" t="s">
        <v>93</v>
      </c>
    </row>
    <row r="398" spans="2:65" s="164" customFormat="1" x14ac:dyDescent="0.3">
      <c r="B398" s="163"/>
      <c r="D398" s="165" t="s">
        <v>102</v>
      </c>
      <c r="E398" s="166" t="s">
        <v>0</v>
      </c>
      <c r="F398" s="167" t="s">
        <v>445</v>
      </c>
      <c r="H398" s="166" t="s">
        <v>0</v>
      </c>
      <c r="L398" s="163"/>
      <c r="M398" s="168"/>
      <c r="T398" s="169"/>
      <c r="AT398" s="166" t="s">
        <v>102</v>
      </c>
      <c r="AU398" s="166" t="s">
        <v>38</v>
      </c>
      <c r="AV398" s="164" t="s">
        <v>36</v>
      </c>
      <c r="AW398" s="164" t="s">
        <v>17</v>
      </c>
      <c r="AX398" s="164" t="s">
        <v>35</v>
      </c>
      <c r="AY398" s="166" t="s">
        <v>93</v>
      </c>
    </row>
    <row r="399" spans="2:65" s="171" customFormat="1" ht="20.399999999999999" x14ac:dyDescent="0.3">
      <c r="B399" s="170"/>
      <c r="D399" s="165" t="s">
        <v>102</v>
      </c>
      <c r="E399" s="172" t="s">
        <v>0</v>
      </c>
      <c r="F399" s="173" t="s">
        <v>446</v>
      </c>
      <c r="H399" s="174">
        <v>916.74</v>
      </c>
      <c r="L399" s="170"/>
      <c r="M399" s="175"/>
      <c r="T399" s="176"/>
      <c r="AT399" s="172" t="s">
        <v>102</v>
      </c>
      <c r="AU399" s="172" t="s">
        <v>38</v>
      </c>
      <c r="AV399" s="171" t="s">
        <v>38</v>
      </c>
      <c r="AW399" s="171" t="s">
        <v>17</v>
      </c>
      <c r="AX399" s="171" t="s">
        <v>35</v>
      </c>
      <c r="AY399" s="172" t="s">
        <v>93</v>
      </c>
    </row>
    <row r="400" spans="2:65" s="171" customFormat="1" ht="20.399999999999999" x14ac:dyDescent="0.3">
      <c r="B400" s="170"/>
      <c r="D400" s="165" t="s">
        <v>102</v>
      </c>
      <c r="E400" s="172" t="s">
        <v>0</v>
      </c>
      <c r="F400" s="173" t="s">
        <v>447</v>
      </c>
      <c r="H400" s="174">
        <v>-20.355</v>
      </c>
      <c r="L400" s="170"/>
      <c r="M400" s="175"/>
      <c r="T400" s="176"/>
      <c r="AT400" s="172" t="s">
        <v>102</v>
      </c>
      <c r="AU400" s="172" t="s">
        <v>38</v>
      </c>
      <c r="AV400" s="171" t="s">
        <v>38</v>
      </c>
      <c r="AW400" s="171" t="s">
        <v>17</v>
      </c>
      <c r="AX400" s="171" t="s">
        <v>35</v>
      </c>
      <c r="AY400" s="172" t="s">
        <v>93</v>
      </c>
    </row>
    <row r="401" spans="2:65" s="164" customFormat="1" x14ac:dyDescent="0.3">
      <c r="B401" s="163"/>
      <c r="D401" s="165" t="s">
        <v>102</v>
      </c>
      <c r="E401" s="166" t="s">
        <v>0</v>
      </c>
      <c r="F401" s="167" t="s">
        <v>448</v>
      </c>
      <c r="H401" s="166" t="s">
        <v>0</v>
      </c>
      <c r="L401" s="163"/>
      <c r="M401" s="168"/>
      <c r="T401" s="169"/>
      <c r="AT401" s="166" t="s">
        <v>102</v>
      </c>
      <c r="AU401" s="166" t="s">
        <v>38</v>
      </c>
      <c r="AV401" s="164" t="s">
        <v>36</v>
      </c>
      <c r="AW401" s="164" t="s">
        <v>17</v>
      </c>
      <c r="AX401" s="164" t="s">
        <v>35</v>
      </c>
      <c r="AY401" s="166" t="s">
        <v>93</v>
      </c>
    </row>
    <row r="402" spans="2:65" s="164" customFormat="1" x14ac:dyDescent="0.3">
      <c r="B402" s="163"/>
      <c r="D402" s="165" t="s">
        <v>102</v>
      </c>
      <c r="E402" s="166" t="s">
        <v>0</v>
      </c>
      <c r="F402" s="167" t="s">
        <v>266</v>
      </c>
      <c r="H402" s="166" t="s">
        <v>0</v>
      </c>
      <c r="L402" s="163"/>
      <c r="M402" s="168"/>
      <c r="T402" s="169"/>
      <c r="AT402" s="166" t="s">
        <v>102</v>
      </c>
      <c r="AU402" s="166" t="s">
        <v>38</v>
      </c>
      <c r="AV402" s="164" t="s">
        <v>36</v>
      </c>
      <c r="AW402" s="164" t="s">
        <v>17</v>
      </c>
      <c r="AX402" s="164" t="s">
        <v>35</v>
      </c>
      <c r="AY402" s="166" t="s">
        <v>93</v>
      </c>
    </row>
    <row r="403" spans="2:65" s="171" customFormat="1" x14ac:dyDescent="0.3">
      <c r="B403" s="170"/>
      <c r="D403" s="165" t="s">
        <v>102</v>
      </c>
      <c r="E403" s="172" t="s">
        <v>0</v>
      </c>
      <c r="F403" s="173" t="s">
        <v>449</v>
      </c>
      <c r="H403" s="174">
        <v>-40.56</v>
      </c>
      <c r="L403" s="170"/>
      <c r="M403" s="175"/>
      <c r="T403" s="176"/>
      <c r="AT403" s="172" t="s">
        <v>102</v>
      </c>
      <c r="AU403" s="172" t="s">
        <v>38</v>
      </c>
      <c r="AV403" s="171" t="s">
        <v>38</v>
      </c>
      <c r="AW403" s="171" t="s">
        <v>17</v>
      </c>
      <c r="AX403" s="171" t="s">
        <v>35</v>
      </c>
      <c r="AY403" s="172" t="s">
        <v>93</v>
      </c>
    </row>
    <row r="404" spans="2:65" s="171" customFormat="1" x14ac:dyDescent="0.3">
      <c r="B404" s="170"/>
      <c r="D404" s="165" t="s">
        <v>102</v>
      </c>
      <c r="E404" s="172" t="s">
        <v>0</v>
      </c>
      <c r="F404" s="173" t="s">
        <v>450</v>
      </c>
      <c r="H404" s="174">
        <v>-10.5</v>
      </c>
      <c r="L404" s="170"/>
      <c r="M404" s="175"/>
      <c r="T404" s="176"/>
      <c r="AT404" s="172" t="s">
        <v>102</v>
      </c>
      <c r="AU404" s="172" t="s">
        <v>38</v>
      </c>
      <c r="AV404" s="171" t="s">
        <v>38</v>
      </c>
      <c r="AW404" s="171" t="s">
        <v>17</v>
      </c>
      <c r="AX404" s="171" t="s">
        <v>35</v>
      </c>
      <c r="AY404" s="172" t="s">
        <v>93</v>
      </c>
    </row>
    <row r="405" spans="2:65" s="171" customFormat="1" x14ac:dyDescent="0.3">
      <c r="B405" s="170"/>
      <c r="D405" s="165" t="s">
        <v>102</v>
      </c>
      <c r="E405" s="172" t="s">
        <v>0</v>
      </c>
      <c r="F405" s="173" t="s">
        <v>451</v>
      </c>
      <c r="H405" s="174">
        <v>-9.5579999999999998</v>
      </c>
      <c r="L405" s="170"/>
      <c r="M405" s="175"/>
      <c r="T405" s="176"/>
      <c r="AT405" s="172" t="s">
        <v>102</v>
      </c>
      <c r="AU405" s="172" t="s">
        <v>38</v>
      </c>
      <c r="AV405" s="171" t="s">
        <v>38</v>
      </c>
      <c r="AW405" s="171" t="s">
        <v>17</v>
      </c>
      <c r="AX405" s="171" t="s">
        <v>35</v>
      </c>
      <c r="AY405" s="172" t="s">
        <v>93</v>
      </c>
    </row>
    <row r="406" spans="2:65" s="171" customFormat="1" x14ac:dyDescent="0.3">
      <c r="B406" s="170"/>
      <c r="D406" s="165" t="s">
        <v>102</v>
      </c>
      <c r="E406" s="172" t="s">
        <v>0</v>
      </c>
      <c r="F406" s="173" t="s">
        <v>452</v>
      </c>
      <c r="H406" s="174">
        <v>-3.996</v>
      </c>
      <c r="L406" s="170"/>
      <c r="M406" s="175"/>
      <c r="T406" s="176"/>
      <c r="AT406" s="172" t="s">
        <v>102</v>
      </c>
      <c r="AU406" s="172" t="s">
        <v>38</v>
      </c>
      <c r="AV406" s="171" t="s">
        <v>38</v>
      </c>
      <c r="AW406" s="171" t="s">
        <v>17</v>
      </c>
      <c r="AX406" s="171" t="s">
        <v>35</v>
      </c>
      <c r="AY406" s="172" t="s">
        <v>93</v>
      </c>
    </row>
    <row r="407" spans="2:65" s="164" customFormat="1" x14ac:dyDescent="0.3">
      <c r="B407" s="163"/>
      <c r="D407" s="165" t="s">
        <v>102</v>
      </c>
      <c r="E407" s="166" t="s">
        <v>0</v>
      </c>
      <c r="F407" s="167" t="s">
        <v>271</v>
      </c>
      <c r="H407" s="166" t="s">
        <v>0</v>
      </c>
      <c r="L407" s="163"/>
      <c r="M407" s="168"/>
      <c r="T407" s="169"/>
      <c r="AT407" s="166" t="s">
        <v>102</v>
      </c>
      <c r="AU407" s="166" t="s">
        <v>38</v>
      </c>
      <c r="AV407" s="164" t="s">
        <v>36</v>
      </c>
      <c r="AW407" s="164" t="s">
        <v>17</v>
      </c>
      <c r="AX407" s="164" t="s">
        <v>35</v>
      </c>
      <c r="AY407" s="166" t="s">
        <v>93</v>
      </c>
    </row>
    <row r="408" spans="2:65" s="171" customFormat="1" x14ac:dyDescent="0.3">
      <c r="B408" s="170"/>
      <c r="D408" s="165" t="s">
        <v>102</v>
      </c>
      <c r="E408" s="172" t="s">
        <v>0</v>
      </c>
      <c r="F408" s="173" t="s">
        <v>449</v>
      </c>
      <c r="H408" s="174">
        <v>-40.56</v>
      </c>
      <c r="L408" s="170"/>
      <c r="M408" s="175"/>
      <c r="T408" s="176"/>
      <c r="AT408" s="172" t="s">
        <v>102</v>
      </c>
      <c r="AU408" s="172" t="s">
        <v>38</v>
      </c>
      <c r="AV408" s="171" t="s">
        <v>38</v>
      </c>
      <c r="AW408" s="171" t="s">
        <v>17</v>
      </c>
      <c r="AX408" s="171" t="s">
        <v>35</v>
      </c>
      <c r="AY408" s="172" t="s">
        <v>93</v>
      </c>
    </row>
    <row r="409" spans="2:65" s="171" customFormat="1" x14ac:dyDescent="0.3">
      <c r="B409" s="170"/>
      <c r="D409" s="165" t="s">
        <v>102</v>
      </c>
      <c r="E409" s="172" t="s">
        <v>0</v>
      </c>
      <c r="F409" s="173" t="s">
        <v>453</v>
      </c>
      <c r="H409" s="174">
        <v>-11.151</v>
      </c>
      <c r="L409" s="170"/>
      <c r="M409" s="175"/>
      <c r="T409" s="176"/>
      <c r="AT409" s="172" t="s">
        <v>102</v>
      </c>
      <c r="AU409" s="172" t="s">
        <v>38</v>
      </c>
      <c r="AV409" s="171" t="s">
        <v>38</v>
      </c>
      <c r="AW409" s="171" t="s">
        <v>17</v>
      </c>
      <c r="AX409" s="171" t="s">
        <v>35</v>
      </c>
      <c r="AY409" s="172" t="s">
        <v>93</v>
      </c>
    </row>
    <row r="410" spans="2:65" s="171" customFormat="1" x14ac:dyDescent="0.3">
      <c r="B410" s="170"/>
      <c r="D410" s="165" t="s">
        <v>102</v>
      </c>
      <c r="E410" s="172" t="s">
        <v>0</v>
      </c>
      <c r="F410" s="173" t="s">
        <v>454</v>
      </c>
      <c r="H410" s="174">
        <v>-10.36</v>
      </c>
      <c r="L410" s="170"/>
      <c r="M410" s="175"/>
      <c r="T410" s="176"/>
      <c r="AT410" s="172" t="s">
        <v>102</v>
      </c>
      <c r="AU410" s="172" t="s">
        <v>38</v>
      </c>
      <c r="AV410" s="171" t="s">
        <v>38</v>
      </c>
      <c r="AW410" s="171" t="s">
        <v>17</v>
      </c>
      <c r="AX410" s="171" t="s">
        <v>35</v>
      </c>
      <c r="AY410" s="172" t="s">
        <v>93</v>
      </c>
    </row>
    <row r="411" spans="2:65" s="171" customFormat="1" x14ac:dyDescent="0.3">
      <c r="B411" s="170"/>
      <c r="D411" s="165" t="s">
        <v>102</v>
      </c>
      <c r="E411" s="172" t="s">
        <v>0</v>
      </c>
      <c r="F411" s="173" t="s">
        <v>455</v>
      </c>
      <c r="H411" s="174">
        <v>-7.25</v>
      </c>
      <c r="L411" s="170"/>
      <c r="M411" s="175"/>
      <c r="T411" s="176"/>
      <c r="AT411" s="172" t="s">
        <v>102</v>
      </c>
      <c r="AU411" s="172" t="s">
        <v>38</v>
      </c>
      <c r="AV411" s="171" t="s">
        <v>38</v>
      </c>
      <c r="AW411" s="171" t="s">
        <v>17</v>
      </c>
      <c r="AX411" s="171" t="s">
        <v>35</v>
      </c>
      <c r="AY411" s="172" t="s">
        <v>93</v>
      </c>
    </row>
    <row r="412" spans="2:65" s="171" customFormat="1" x14ac:dyDescent="0.3">
      <c r="B412" s="170"/>
      <c r="D412" s="165" t="s">
        <v>102</v>
      </c>
      <c r="E412" s="172" t="s">
        <v>0</v>
      </c>
      <c r="F412" s="173" t="s">
        <v>452</v>
      </c>
      <c r="H412" s="174">
        <v>-3.996</v>
      </c>
      <c r="L412" s="170"/>
      <c r="M412" s="175"/>
      <c r="T412" s="176"/>
      <c r="AT412" s="172" t="s">
        <v>102</v>
      </c>
      <c r="AU412" s="172" t="s">
        <v>38</v>
      </c>
      <c r="AV412" s="171" t="s">
        <v>38</v>
      </c>
      <c r="AW412" s="171" t="s">
        <v>17</v>
      </c>
      <c r="AX412" s="171" t="s">
        <v>35</v>
      </c>
      <c r="AY412" s="172" t="s">
        <v>93</v>
      </c>
    </row>
    <row r="413" spans="2:65" s="171" customFormat="1" x14ac:dyDescent="0.3">
      <c r="B413" s="170"/>
      <c r="D413" s="165" t="s">
        <v>102</v>
      </c>
      <c r="E413" s="172" t="s">
        <v>0</v>
      </c>
      <c r="F413" s="173" t="s">
        <v>456</v>
      </c>
      <c r="H413" s="174">
        <v>-2.9249999999999998</v>
      </c>
      <c r="L413" s="170"/>
      <c r="M413" s="175"/>
      <c r="T413" s="176"/>
      <c r="AT413" s="172" t="s">
        <v>102</v>
      </c>
      <c r="AU413" s="172" t="s">
        <v>38</v>
      </c>
      <c r="AV413" s="171" t="s">
        <v>38</v>
      </c>
      <c r="AW413" s="171" t="s">
        <v>17</v>
      </c>
      <c r="AX413" s="171" t="s">
        <v>35</v>
      </c>
      <c r="AY413" s="172" t="s">
        <v>93</v>
      </c>
    </row>
    <row r="414" spans="2:65" s="79" customFormat="1" ht="24" customHeight="1" x14ac:dyDescent="0.3">
      <c r="B414" s="150"/>
      <c r="C414" s="177" t="s">
        <v>469</v>
      </c>
      <c r="D414" s="177" t="s">
        <v>162</v>
      </c>
      <c r="E414" s="178" t="s">
        <v>458</v>
      </c>
      <c r="F414" s="179" t="s">
        <v>459</v>
      </c>
      <c r="G414" s="180" t="s">
        <v>98</v>
      </c>
      <c r="H414" s="181">
        <v>837.755</v>
      </c>
      <c r="I414" s="182"/>
      <c r="J414" s="182">
        <f>ROUND(I414*H414,2)</f>
        <v>0</v>
      </c>
      <c r="K414" s="179" t="s">
        <v>245</v>
      </c>
      <c r="L414" s="183"/>
      <c r="M414" s="184" t="s">
        <v>0</v>
      </c>
      <c r="N414" s="185" t="s">
        <v>24</v>
      </c>
      <c r="O414" s="159">
        <v>0</v>
      </c>
      <c r="P414" s="159">
        <f>O414*H414</f>
        <v>0</v>
      </c>
      <c r="Q414" s="159">
        <v>3.0000000000000001E-3</v>
      </c>
      <c r="R414" s="159">
        <f>Q414*H414</f>
        <v>2.5132650000000001</v>
      </c>
      <c r="S414" s="159">
        <v>0</v>
      </c>
      <c r="T414" s="160">
        <f>S414*H414</f>
        <v>0</v>
      </c>
      <c r="AR414" s="161" t="s">
        <v>136</v>
      </c>
      <c r="AT414" s="161" t="s">
        <v>162</v>
      </c>
      <c r="AU414" s="161" t="s">
        <v>38</v>
      </c>
      <c r="AY414" s="72" t="s">
        <v>93</v>
      </c>
      <c r="BE414" s="162">
        <f>IF(N414="základní",J414,0)</f>
        <v>0</v>
      </c>
      <c r="BF414" s="162">
        <f>IF(N414="snížená",J414,0)</f>
        <v>0</v>
      </c>
      <c r="BG414" s="162">
        <f>IF(N414="zákl. přenesená",J414,0)</f>
        <v>0</v>
      </c>
      <c r="BH414" s="162">
        <f>IF(N414="sníž. přenesená",J414,0)</f>
        <v>0</v>
      </c>
      <c r="BI414" s="162">
        <f>IF(N414="nulová",J414,0)</f>
        <v>0</v>
      </c>
      <c r="BJ414" s="72" t="s">
        <v>36</v>
      </c>
      <c r="BK414" s="162">
        <f>ROUND(I414*H414,2)</f>
        <v>0</v>
      </c>
      <c r="BL414" s="72" t="s">
        <v>100</v>
      </c>
      <c r="BM414" s="161" t="s">
        <v>460</v>
      </c>
    </row>
    <row r="415" spans="2:65" s="171" customFormat="1" x14ac:dyDescent="0.3">
      <c r="B415" s="170"/>
      <c r="D415" s="165" t="s">
        <v>102</v>
      </c>
      <c r="F415" s="173" t="s">
        <v>461</v>
      </c>
      <c r="H415" s="174">
        <v>837.755</v>
      </c>
      <c r="L415" s="170"/>
      <c r="M415" s="175"/>
      <c r="T415" s="176"/>
      <c r="AT415" s="172" t="s">
        <v>102</v>
      </c>
      <c r="AU415" s="172" t="s">
        <v>38</v>
      </c>
      <c r="AV415" s="171" t="s">
        <v>38</v>
      </c>
      <c r="AW415" s="171" t="s">
        <v>1</v>
      </c>
      <c r="AX415" s="171" t="s">
        <v>36</v>
      </c>
      <c r="AY415" s="172" t="s">
        <v>93</v>
      </c>
    </row>
    <row r="416" spans="2:65" s="79" customFormat="1" ht="24" customHeight="1" x14ac:dyDescent="0.3">
      <c r="B416" s="150"/>
      <c r="C416" s="151" t="s">
        <v>474</v>
      </c>
      <c r="D416" s="151" t="s">
        <v>95</v>
      </c>
      <c r="E416" s="152" t="s">
        <v>463</v>
      </c>
      <c r="F416" s="153" t="s">
        <v>464</v>
      </c>
      <c r="G416" s="154" t="s">
        <v>98</v>
      </c>
      <c r="H416" s="155">
        <v>52.71</v>
      </c>
      <c r="I416" s="156"/>
      <c r="J416" s="156">
        <f>ROUND(I416*H416,2)</f>
        <v>0</v>
      </c>
      <c r="K416" s="153" t="s">
        <v>245</v>
      </c>
      <c r="L416" s="80"/>
      <c r="M416" s="157" t="s">
        <v>0</v>
      </c>
      <c r="N416" s="158" t="s">
        <v>24</v>
      </c>
      <c r="O416" s="159">
        <v>1.08</v>
      </c>
      <c r="P416" s="159">
        <f>O416*H416</f>
        <v>56.926800000000007</v>
      </c>
      <c r="Q416" s="159">
        <v>9.4400000000000005E-3</v>
      </c>
      <c r="R416" s="159">
        <f>Q416*H416</f>
        <v>0.49758240000000004</v>
      </c>
      <c r="S416" s="159">
        <v>0</v>
      </c>
      <c r="T416" s="160">
        <f>S416*H416</f>
        <v>0</v>
      </c>
      <c r="AR416" s="161" t="s">
        <v>100</v>
      </c>
      <c r="AT416" s="161" t="s">
        <v>95</v>
      </c>
      <c r="AU416" s="161" t="s">
        <v>38</v>
      </c>
      <c r="AY416" s="72" t="s">
        <v>93</v>
      </c>
      <c r="BE416" s="162">
        <f>IF(N416="základní",J416,0)</f>
        <v>0</v>
      </c>
      <c r="BF416" s="162">
        <f>IF(N416="snížená",J416,0)</f>
        <v>0</v>
      </c>
      <c r="BG416" s="162">
        <f>IF(N416="zákl. přenesená",J416,0)</f>
        <v>0</v>
      </c>
      <c r="BH416" s="162">
        <f>IF(N416="sníž. přenesená",J416,0)</f>
        <v>0</v>
      </c>
      <c r="BI416" s="162">
        <f>IF(N416="nulová",J416,0)</f>
        <v>0</v>
      </c>
      <c r="BJ416" s="72" t="s">
        <v>36</v>
      </c>
      <c r="BK416" s="162">
        <f>ROUND(I416*H416,2)</f>
        <v>0</v>
      </c>
      <c r="BL416" s="72" t="s">
        <v>100</v>
      </c>
      <c r="BM416" s="161" t="s">
        <v>465</v>
      </c>
    </row>
    <row r="417" spans="2:65" s="164" customFormat="1" x14ac:dyDescent="0.3">
      <c r="B417" s="163"/>
      <c r="D417" s="165" t="s">
        <v>102</v>
      </c>
      <c r="E417" s="166" t="s">
        <v>0</v>
      </c>
      <c r="F417" s="167" t="s">
        <v>256</v>
      </c>
      <c r="H417" s="166" t="s">
        <v>0</v>
      </c>
      <c r="L417" s="163"/>
      <c r="M417" s="168"/>
      <c r="T417" s="169"/>
      <c r="AT417" s="166" t="s">
        <v>102</v>
      </c>
      <c r="AU417" s="166" t="s">
        <v>38</v>
      </c>
      <c r="AV417" s="164" t="s">
        <v>36</v>
      </c>
      <c r="AW417" s="164" t="s">
        <v>17</v>
      </c>
      <c r="AX417" s="164" t="s">
        <v>35</v>
      </c>
      <c r="AY417" s="166" t="s">
        <v>93</v>
      </c>
    </row>
    <row r="418" spans="2:65" s="171" customFormat="1" ht="30.6" x14ac:dyDescent="0.3">
      <c r="B418" s="170"/>
      <c r="D418" s="165" t="s">
        <v>102</v>
      </c>
      <c r="E418" s="172" t="s">
        <v>0</v>
      </c>
      <c r="F418" s="173" t="s">
        <v>466</v>
      </c>
      <c r="H418" s="174">
        <v>35.200000000000003</v>
      </c>
      <c r="L418" s="170"/>
      <c r="M418" s="175"/>
      <c r="T418" s="176"/>
      <c r="AT418" s="172" t="s">
        <v>102</v>
      </c>
      <c r="AU418" s="172" t="s">
        <v>38</v>
      </c>
      <c r="AV418" s="171" t="s">
        <v>38</v>
      </c>
      <c r="AW418" s="171" t="s">
        <v>17</v>
      </c>
      <c r="AX418" s="171" t="s">
        <v>35</v>
      </c>
      <c r="AY418" s="172" t="s">
        <v>93</v>
      </c>
    </row>
    <row r="419" spans="2:65" s="171" customFormat="1" ht="20.399999999999999" x14ac:dyDescent="0.3">
      <c r="B419" s="170"/>
      <c r="D419" s="165" t="s">
        <v>102</v>
      </c>
      <c r="E419" s="172" t="s">
        <v>0</v>
      </c>
      <c r="F419" s="173" t="s">
        <v>467</v>
      </c>
      <c r="H419" s="174">
        <v>10.26</v>
      </c>
      <c r="L419" s="170"/>
      <c r="M419" s="175"/>
      <c r="T419" s="176"/>
      <c r="AT419" s="172" t="s">
        <v>102</v>
      </c>
      <c r="AU419" s="172" t="s">
        <v>38</v>
      </c>
      <c r="AV419" s="171" t="s">
        <v>38</v>
      </c>
      <c r="AW419" s="171" t="s">
        <v>17</v>
      </c>
      <c r="AX419" s="171" t="s">
        <v>35</v>
      </c>
      <c r="AY419" s="172" t="s">
        <v>93</v>
      </c>
    </row>
    <row r="420" spans="2:65" s="171" customFormat="1" ht="30.6" x14ac:dyDescent="0.3">
      <c r="B420" s="170"/>
      <c r="D420" s="165" t="s">
        <v>102</v>
      </c>
      <c r="E420" s="172" t="s">
        <v>0</v>
      </c>
      <c r="F420" s="173" t="s">
        <v>468</v>
      </c>
      <c r="H420" s="174">
        <v>7.25</v>
      </c>
      <c r="L420" s="170"/>
      <c r="M420" s="175"/>
      <c r="T420" s="176"/>
      <c r="AT420" s="172" t="s">
        <v>102</v>
      </c>
      <c r="AU420" s="172" t="s">
        <v>38</v>
      </c>
      <c r="AV420" s="171" t="s">
        <v>38</v>
      </c>
      <c r="AW420" s="171" t="s">
        <v>17</v>
      </c>
      <c r="AX420" s="171" t="s">
        <v>35</v>
      </c>
      <c r="AY420" s="172" t="s">
        <v>93</v>
      </c>
    </row>
    <row r="421" spans="2:65" s="79" customFormat="1" ht="24" customHeight="1" x14ac:dyDescent="0.3">
      <c r="B421" s="150"/>
      <c r="C421" s="177" t="s">
        <v>478</v>
      </c>
      <c r="D421" s="177" t="s">
        <v>162</v>
      </c>
      <c r="E421" s="178" t="s">
        <v>470</v>
      </c>
      <c r="F421" s="179" t="s">
        <v>471</v>
      </c>
      <c r="G421" s="180" t="s">
        <v>98</v>
      </c>
      <c r="H421" s="181">
        <v>56.4</v>
      </c>
      <c r="I421" s="182"/>
      <c r="J421" s="182">
        <f>ROUND(I421*H421,2)</f>
        <v>0</v>
      </c>
      <c r="K421" s="179" t="s">
        <v>245</v>
      </c>
      <c r="L421" s="183"/>
      <c r="M421" s="184" t="s">
        <v>0</v>
      </c>
      <c r="N421" s="185" t="s">
        <v>24</v>
      </c>
      <c r="O421" s="159">
        <v>0</v>
      </c>
      <c r="P421" s="159">
        <f>O421*H421</f>
        <v>0</v>
      </c>
      <c r="Q421" s="159">
        <v>1.6500000000000001E-2</v>
      </c>
      <c r="R421" s="159">
        <f>Q421*H421</f>
        <v>0.93059999999999998</v>
      </c>
      <c r="S421" s="159">
        <v>0</v>
      </c>
      <c r="T421" s="160">
        <f>S421*H421</f>
        <v>0</v>
      </c>
      <c r="AR421" s="161" t="s">
        <v>136</v>
      </c>
      <c r="AT421" s="161" t="s">
        <v>162</v>
      </c>
      <c r="AU421" s="161" t="s">
        <v>38</v>
      </c>
      <c r="AY421" s="72" t="s">
        <v>93</v>
      </c>
      <c r="BE421" s="162">
        <f>IF(N421="základní",J421,0)</f>
        <v>0</v>
      </c>
      <c r="BF421" s="162">
        <f>IF(N421="snížená",J421,0)</f>
        <v>0</v>
      </c>
      <c r="BG421" s="162">
        <f>IF(N421="zákl. přenesená",J421,0)</f>
        <v>0</v>
      </c>
      <c r="BH421" s="162">
        <f>IF(N421="sníž. přenesená",J421,0)</f>
        <v>0</v>
      </c>
      <c r="BI421" s="162">
        <f>IF(N421="nulová",J421,0)</f>
        <v>0</v>
      </c>
      <c r="BJ421" s="72" t="s">
        <v>36</v>
      </c>
      <c r="BK421" s="162">
        <f>ROUND(I421*H421,2)</f>
        <v>0</v>
      </c>
      <c r="BL421" s="72" t="s">
        <v>100</v>
      </c>
      <c r="BM421" s="161" t="s">
        <v>472</v>
      </c>
    </row>
    <row r="422" spans="2:65" s="171" customFormat="1" x14ac:dyDescent="0.3">
      <c r="B422" s="170"/>
      <c r="D422" s="165" t="s">
        <v>102</v>
      </c>
      <c r="F422" s="173" t="s">
        <v>473</v>
      </c>
      <c r="H422" s="174">
        <v>56.4</v>
      </c>
      <c r="L422" s="170"/>
      <c r="M422" s="175"/>
      <c r="T422" s="176"/>
      <c r="AT422" s="172" t="s">
        <v>102</v>
      </c>
      <c r="AU422" s="172" t="s">
        <v>38</v>
      </c>
      <c r="AV422" s="171" t="s">
        <v>38</v>
      </c>
      <c r="AW422" s="171" t="s">
        <v>1</v>
      </c>
      <c r="AX422" s="171" t="s">
        <v>36</v>
      </c>
      <c r="AY422" s="172" t="s">
        <v>93</v>
      </c>
    </row>
    <row r="423" spans="2:65" s="79" customFormat="1" ht="24" customHeight="1" x14ac:dyDescent="0.3">
      <c r="B423" s="150"/>
      <c r="C423" s="151" t="s">
        <v>479</v>
      </c>
      <c r="D423" s="151" t="s">
        <v>95</v>
      </c>
      <c r="E423" s="152" t="s">
        <v>475</v>
      </c>
      <c r="F423" s="153" t="s">
        <v>476</v>
      </c>
      <c r="G423" s="154" t="s">
        <v>98</v>
      </c>
      <c r="H423" s="155">
        <v>1329.787</v>
      </c>
      <c r="I423" s="156"/>
      <c r="J423" s="156">
        <f>ROUND(I423*H423,2)</f>
        <v>0</v>
      </c>
      <c r="K423" s="153" t="s">
        <v>0</v>
      </c>
      <c r="L423" s="80"/>
      <c r="M423" s="157" t="s">
        <v>0</v>
      </c>
      <c r="N423" s="158" t="s">
        <v>24</v>
      </c>
      <c r="O423" s="159">
        <v>0</v>
      </c>
      <c r="P423" s="159">
        <f>O423*H423</f>
        <v>0</v>
      </c>
      <c r="Q423" s="159">
        <v>0</v>
      </c>
      <c r="R423" s="159">
        <f>Q423*H423</f>
        <v>0</v>
      </c>
      <c r="S423" s="159">
        <v>0</v>
      </c>
      <c r="T423" s="160">
        <f>S423*H423</f>
        <v>0</v>
      </c>
      <c r="AR423" s="161" t="s">
        <v>100</v>
      </c>
      <c r="AT423" s="161" t="s">
        <v>95</v>
      </c>
      <c r="AU423" s="161" t="s">
        <v>38</v>
      </c>
      <c r="AY423" s="72" t="s">
        <v>93</v>
      </c>
      <c r="BE423" s="162">
        <f>IF(N423="základní",J423,0)</f>
        <v>0</v>
      </c>
      <c r="BF423" s="162">
        <f>IF(N423="snížená",J423,0)</f>
        <v>0</v>
      </c>
      <c r="BG423" s="162">
        <f>IF(N423="zákl. přenesená",J423,0)</f>
        <v>0</v>
      </c>
      <c r="BH423" s="162">
        <f>IF(N423="sníž. přenesená",J423,0)</f>
        <v>0</v>
      </c>
      <c r="BI423" s="162">
        <f>IF(N423="nulová",J423,0)</f>
        <v>0</v>
      </c>
      <c r="BJ423" s="72" t="s">
        <v>36</v>
      </c>
      <c r="BK423" s="162">
        <f>ROUND(I423*H423,2)</f>
        <v>0</v>
      </c>
      <c r="BL423" s="72" t="s">
        <v>100</v>
      </c>
      <c r="BM423" s="161" t="s">
        <v>477</v>
      </c>
    </row>
    <row r="424" spans="2:65" s="164" customFormat="1" x14ac:dyDescent="0.3">
      <c r="B424" s="163"/>
      <c r="D424" s="165" t="s">
        <v>102</v>
      </c>
      <c r="E424" s="166" t="s">
        <v>0</v>
      </c>
      <c r="F424" s="167" t="s">
        <v>234</v>
      </c>
      <c r="H424" s="166" t="s">
        <v>0</v>
      </c>
      <c r="L424" s="163"/>
      <c r="M424" s="168"/>
      <c r="T424" s="169"/>
      <c r="AT424" s="166" t="s">
        <v>102</v>
      </c>
      <c r="AU424" s="166" t="s">
        <v>38</v>
      </c>
      <c r="AV424" s="164" t="s">
        <v>36</v>
      </c>
      <c r="AW424" s="164" t="s">
        <v>17</v>
      </c>
      <c r="AX424" s="164" t="s">
        <v>35</v>
      </c>
      <c r="AY424" s="166" t="s">
        <v>93</v>
      </c>
    </row>
    <row r="425" spans="2:65" s="171" customFormat="1" x14ac:dyDescent="0.3">
      <c r="B425" s="170"/>
      <c r="D425" s="165" t="s">
        <v>102</v>
      </c>
      <c r="E425" s="172" t="s">
        <v>0</v>
      </c>
      <c r="F425" s="173" t="s">
        <v>305</v>
      </c>
      <c r="H425" s="174">
        <v>182.43</v>
      </c>
      <c r="L425" s="170"/>
      <c r="M425" s="175"/>
      <c r="T425" s="176"/>
      <c r="AT425" s="172" t="s">
        <v>102</v>
      </c>
      <c r="AU425" s="172" t="s">
        <v>38</v>
      </c>
      <c r="AV425" s="171" t="s">
        <v>38</v>
      </c>
      <c r="AW425" s="171" t="s">
        <v>17</v>
      </c>
      <c r="AX425" s="171" t="s">
        <v>35</v>
      </c>
      <c r="AY425" s="172" t="s">
        <v>93</v>
      </c>
    </row>
    <row r="426" spans="2:65" s="171" customFormat="1" x14ac:dyDescent="0.3">
      <c r="B426" s="170"/>
      <c r="D426" s="165" t="s">
        <v>102</v>
      </c>
      <c r="E426" s="172" t="s">
        <v>0</v>
      </c>
      <c r="F426" s="173" t="s">
        <v>306</v>
      </c>
      <c r="H426" s="174">
        <v>234.386</v>
      </c>
      <c r="L426" s="170"/>
      <c r="M426" s="175"/>
      <c r="T426" s="176"/>
      <c r="AT426" s="172" t="s">
        <v>102</v>
      </c>
      <c r="AU426" s="172" t="s">
        <v>38</v>
      </c>
      <c r="AV426" s="171" t="s">
        <v>38</v>
      </c>
      <c r="AW426" s="171" t="s">
        <v>17</v>
      </c>
      <c r="AX426" s="171" t="s">
        <v>35</v>
      </c>
      <c r="AY426" s="172" t="s">
        <v>93</v>
      </c>
    </row>
    <row r="427" spans="2:65" s="171" customFormat="1" x14ac:dyDescent="0.3">
      <c r="B427" s="170"/>
      <c r="D427" s="165" t="s">
        <v>102</v>
      </c>
      <c r="E427" s="172" t="s">
        <v>0</v>
      </c>
      <c r="F427" s="173" t="s">
        <v>307</v>
      </c>
      <c r="H427" s="174">
        <v>130.02199999999999</v>
      </c>
      <c r="L427" s="170"/>
      <c r="M427" s="175"/>
      <c r="T427" s="176"/>
      <c r="AT427" s="172" t="s">
        <v>102</v>
      </c>
      <c r="AU427" s="172" t="s">
        <v>38</v>
      </c>
      <c r="AV427" s="171" t="s">
        <v>38</v>
      </c>
      <c r="AW427" s="171" t="s">
        <v>17</v>
      </c>
      <c r="AX427" s="171" t="s">
        <v>35</v>
      </c>
      <c r="AY427" s="172" t="s">
        <v>93</v>
      </c>
    </row>
    <row r="428" spans="2:65" s="171" customFormat="1" x14ac:dyDescent="0.3">
      <c r="B428" s="170"/>
      <c r="D428" s="165" t="s">
        <v>102</v>
      </c>
      <c r="E428" s="172" t="s">
        <v>0</v>
      </c>
      <c r="F428" s="173" t="s">
        <v>308</v>
      </c>
      <c r="H428" s="174">
        <v>782.94899999999996</v>
      </c>
      <c r="L428" s="170"/>
      <c r="M428" s="175"/>
      <c r="T428" s="176"/>
      <c r="AT428" s="172" t="s">
        <v>102</v>
      </c>
      <c r="AU428" s="172" t="s">
        <v>38</v>
      </c>
      <c r="AV428" s="171" t="s">
        <v>38</v>
      </c>
      <c r="AW428" s="171" t="s">
        <v>17</v>
      </c>
      <c r="AX428" s="171" t="s">
        <v>35</v>
      </c>
      <c r="AY428" s="172" t="s">
        <v>93</v>
      </c>
    </row>
    <row r="429" spans="2:65" s="79" customFormat="1" ht="16.5" customHeight="1" x14ac:dyDescent="0.3">
      <c r="B429" s="150"/>
      <c r="C429" s="151" t="s">
        <v>486</v>
      </c>
      <c r="D429" s="151" t="s">
        <v>95</v>
      </c>
      <c r="E429" s="152" t="s">
        <v>480</v>
      </c>
      <c r="F429" s="153" t="s">
        <v>481</v>
      </c>
      <c r="G429" s="154" t="s">
        <v>318</v>
      </c>
      <c r="H429" s="155">
        <v>275.60000000000002</v>
      </c>
      <c r="I429" s="156"/>
      <c r="J429" s="156">
        <f>ROUND(I429*H429,2)</f>
        <v>0</v>
      </c>
      <c r="K429" s="153" t="s">
        <v>99</v>
      </c>
      <c r="L429" s="80"/>
      <c r="M429" s="157" t="s">
        <v>0</v>
      </c>
      <c r="N429" s="158" t="s">
        <v>24</v>
      </c>
      <c r="O429" s="159">
        <v>0.23</v>
      </c>
      <c r="P429" s="159">
        <f>O429*H429</f>
        <v>63.388000000000005</v>
      </c>
      <c r="Q429" s="159">
        <v>6.0000000000000002E-5</v>
      </c>
      <c r="R429" s="159">
        <f>Q429*H429</f>
        <v>1.6536000000000002E-2</v>
      </c>
      <c r="S429" s="159">
        <v>0</v>
      </c>
      <c r="T429" s="160">
        <f>S429*H429</f>
        <v>0</v>
      </c>
      <c r="AR429" s="161" t="s">
        <v>100</v>
      </c>
      <c r="AT429" s="161" t="s">
        <v>95</v>
      </c>
      <c r="AU429" s="161" t="s">
        <v>38</v>
      </c>
      <c r="AY429" s="72" t="s">
        <v>93</v>
      </c>
      <c r="BE429" s="162">
        <f>IF(N429="základní",J429,0)</f>
        <v>0</v>
      </c>
      <c r="BF429" s="162">
        <f>IF(N429="snížená",J429,0)</f>
        <v>0</v>
      </c>
      <c r="BG429" s="162">
        <f>IF(N429="zákl. přenesená",J429,0)</f>
        <v>0</v>
      </c>
      <c r="BH429" s="162">
        <f>IF(N429="sníž. přenesená",J429,0)</f>
        <v>0</v>
      </c>
      <c r="BI429" s="162">
        <f>IF(N429="nulová",J429,0)</f>
        <v>0</v>
      </c>
      <c r="BJ429" s="72" t="s">
        <v>36</v>
      </c>
      <c r="BK429" s="162">
        <f>ROUND(I429*H429,2)</f>
        <v>0</v>
      </c>
      <c r="BL429" s="72" t="s">
        <v>100</v>
      </c>
      <c r="BM429" s="161" t="s">
        <v>482</v>
      </c>
    </row>
    <row r="430" spans="2:65" s="164" customFormat="1" x14ac:dyDescent="0.3">
      <c r="B430" s="163"/>
      <c r="D430" s="165" t="s">
        <v>102</v>
      </c>
      <c r="E430" s="166" t="s">
        <v>0</v>
      </c>
      <c r="F430" s="167" t="s">
        <v>483</v>
      </c>
      <c r="H430" s="166" t="s">
        <v>0</v>
      </c>
      <c r="L430" s="163"/>
      <c r="M430" s="168"/>
      <c r="T430" s="169"/>
      <c r="AT430" s="166" t="s">
        <v>102</v>
      </c>
      <c r="AU430" s="166" t="s">
        <v>38</v>
      </c>
      <c r="AV430" s="164" t="s">
        <v>36</v>
      </c>
      <c r="AW430" s="164" t="s">
        <v>17</v>
      </c>
      <c r="AX430" s="164" t="s">
        <v>35</v>
      </c>
      <c r="AY430" s="166" t="s">
        <v>93</v>
      </c>
    </row>
    <row r="431" spans="2:65" s="171" customFormat="1" ht="30.6" x14ac:dyDescent="0.3">
      <c r="B431" s="170"/>
      <c r="D431" s="165" t="s">
        <v>102</v>
      </c>
      <c r="E431" s="172" t="s">
        <v>0</v>
      </c>
      <c r="F431" s="173" t="s">
        <v>484</v>
      </c>
      <c r="H431" s="174">
        <v>134.5</v>
      </c>
      <c r="L431" s="170"/>
      <c r="M431" s="175"/>
      <c r="T431" s="176"/>
      <c r="AT431" s="172" t="s">
        <v>102</v>
      </c>
      <c r="AU431" s="172" t="s">
        <v>38</v>
      </c>
      <c r="AV431" s="171" t="s">
        <v>38</v>
      </c>
      <c r="AW431" s="171" t="s">
        <v>17</v>
      </c>
      <c r="AX431" s="171" t="s">
        <v>35</v>
      </c>
      <c r="AY431" s="172" t="s">
        <v>93</v>
      </c>
    </row>
    <row r="432" spans="2:65" s="171" customFormat="1" x14ac:dyDescent="0.3">
      <c r="B432" s="170"/>
      <c r="D432" s="165" t="s">
        <v>102</v>
      </c>
      <c r="E432" s="172" t="s">
        <v>0</v>
      </c>
      <c r="F432" s="173" t="s">
        <v>485</v>
      </c>
      <c r="H432" s="174">
        <v>141.1</v>
      </c>
      <c r="L432" s="170"/>
      <c r="M432" s="175"/>
      <c r="T432" s="176"/>
      <c r="AT432" s="172" t="s">
        <v>102</v>
      </c>
      <c r="AU432" s="172" t="s">
        <v>38</v>
      </c>
      <c r="AV432" s="171" t="s">
        <v>38</v>
      </c>
      <c r="AW432" s="171" t="s">
        <v>17</v>
      </c>
      <c r="AX432" s="171" t="s">
        <v>35</v>
      </c>
      <c r="AY432" s="172" t="s">
        <v>93</v>
      </c>
    </row>
    <row r="433" spans="2:65" s="79" customFormat="1" ht="24" customHeight="1" x14ac:dyDescent="0.3">
      <c r="B433" s="150"/>
      <c r="C433" s="177" t="s">
        <v>491</v>
      </c>
      <c r="D433" s="177" t="s">
        <v>162</v>
      </c>
      <c r="E433" s="178" t="s">
        <v>487</v>
      </c>
      <c r="F433" s="179" t="s">
        <v>488</v>
      </c>
      <c r="G433" s="180" t="s">
        <v>318</v>
      </c>
      <c r="H433" s="181">
        <v>148.155</v>
      </c>
      <c r="I433" s="182"/>
      <c r="J433" s="182">
        <f>ROUND(I433*H433,2)</f>
        <v>0</v>
      </c>
      <c r="K433" s="179" t="s">
        <v>99</v>
      </c>
      <c r="L433" s="183"/>
      <c r="M433" s="184" t="s">
        <v>0</v>
      </c>
      <c r="N433" s="185" t="s">
        <v>24</v>
      </c>
      <c r="O433" s="159">
        <v>0</v>
      </c>
      <c r="P433" s="159">
        <f>O433*H433</f>
        <v>0</v>
      </c>
      <c r="Q433" s="159">
        <v>3.2000000000000003E-4</v>
      </c>
      <c r="R433" s="159">
        <f>Q433*H433</f>
        <v>4.7409600000000003E-2</v>
      </c>
      <c r="S433" s="159">
        <v>0</v>
      </c>
      <c r="T433" s="160">
        <f>S433*H433</f>
        <v>0</v>
      </c>
      <c r="AR433" s="161" t="s">
        <v>136</v>
      </c>
      <c r="AT433" s="161" t="s">
        <v>162</v>
      </c>
      <c r="AU433" s="161" t="s">
        <v>38</v>
      </c>
      <c r="AY433" s="72" t="s">
        <v>93</v>
      </c>
      <c r="BE433" s="162">
        <f>IF(N433="základní",J433,0)</f>
        <v>0</v>
      </c>
      <c r="BF433" s="162">
        <f>IF(N433="snížená",J433,0)</f>
        <v>0</v>
      </c>
      <c r="BG433" s="162">
        <f>IF(N433="zákl. přenesená",J433,0)</f>
        <v>0</v>
      </c>
      <c r="BH433" s="162">
        <f>IF(N433="sníž. přenesená",J433,0)</f>
        <v>0</v>
      </c>
      <c r="BI433" s="162">
        <f>IF(N433="nulová",J433,0)</f>
        <v>0</v>
      </c>
      <c r="BJ433" s="72" t="s">
        <v>36</v>
      </c>
      <c r="BK433" s="162">
        <f>ROUND(I433*H433,2)</f>
        <v>0</v>
      </c>
      <c r="BL433" s="72" t="s">
        <v>100</v>
      </c>
      <c r="BM433" s="161" t="s">
        <v>489</v>
      </c>
    </row>
    <row r="434" spans="2:65" s="164" customFormat="1" x14ac:dyDescent="0.3">
      <c r="B434" s="163"/>
      <c r="D434" s="165" t="s">
        <v>102</v>
      </c>
      <c r="E434" s="166" t="s">
        <v>0</v>
      </c>
      <c r="F434" s="167" t="s">
        <v>483</v>
      </c>
      <c r="H434" s="166" t="s">
        <v>0</v>
      </c>
      <c r="L434" s="163"/>
      <c r="M434" s="168"/>
      <c r="T434" s="169"/>
      <c r="AT434" s="166" t="s">
        <v>102</v>
      </c>
      <c r="AU434" s="166" t="s">
        <v>38</v>
      </c>
      <c r="AV434" s="164" t="s">
        <v>36</v>
      </c>
      <c r="AW434" s="164" t="s">
        <v>17</v>
      </c>
      <c r="AX434" s="164" t="s">
        <v>35</v>
      </c>
      <c r="AY434" s="166" t="s">
        <v>93</v>
      </c>
    </row>
    <row r="435" spans="2:65" s="171" customFormat="1" x14ac:dyDescent="0.3">
      <c r="B435" s="170"/>
      <c r="D435" s="165" t="s">
        <v>102</v>
      </c>
      <c r="E435" s="172" t="s">
        <v>0</v>
      </c>
      <c r="F435" s="173" t="s">
        <v>485</v>
      </c>
      <c r="H435" s="174">
        <v>141.1</v>
      </c>
      <c r="L435" s="170"/>
      <c r="M435" s="175"/>
      <c r="T435" s="176"/>
      <c r="AT435" s="172" t="s">
        <v>102</v>
      </c>
      <c r="AU435" s="172" t="s">
        <v>38</v>
      </c>
      <c r="AV435" s="171" t="s">
        <v>38</v>
      </c>
      <c r="AW435" s="171" t="s">
        <v>17</v>
      </c>
      <c r="AX435" s="171" t="s">
        <v>35</v>
      </c>
      <c r="AY435" s="172" t="s">
        <v>93</v>
      </c>
    </row>
    <row r="436" spans="2:65" s="171" customFormat="1" x14ac:dyDescent="0.3">
      <c r="B436" s="170"/>
      <c r="D436" s="165" t="s">
        <v>102</v>
      </c>
      <c r="F436" s="173" t="s">
        <v>490</v>
      </c>
      <c r="H436" s="174">
        <v>148.155</v>
      </c>
      <c r="L436" s="170"/>
      <c r="M436" s="175"/>
      <c r="T436" s="176"/>
      <c r="AT436" s="172" t="s">
        <v>102</v>
      </c>
      <c r="AU436" s="172" t="s">
        <v>38</v>
      </c>
      <c r="AV436" s="171" t="s">
        <v>38</v>
      </c>
      <c r="AW436" s="171" t="s">
        <v>1</v>
      </c>
      <c r="AX436" s="171" t="s">
        <v>36</v>
      </c>
      <c r="AY436" s="172" t="s">
        <v>93</v>
      </c>
    </row>
    <row r="437" spans="2:65" s="79" customFormat="1" ht="24" customHeight="1" x14ac:dyDescent="0.3">
      <c r="B437" s="150"/>
      <c r="C437" s="177" t="s">
        <v>496</v>
      </c>
      <c r="D437" s="177" t="s">
        <v>162</v>
      </c>
      <c r="E437" s="178" t="s">
        <v>492</v>
      </c>
      <c r="F437" s="179" t="s">
        <v>493</v>
      </c>
      <c r="G437" s="180" t="s">
        <v>318</v>
      </c>
      <c r="H437" s="181">
        <v>141.22499999999999</v>
      </c>
      <c r="I437" s="182"/>
      <c r="J437" s="182">
        <f>ROUND(I437*H437,2)</f>
        <v>0</v>
      </c>
      <c r="K437" s="179" t="s">
        <v>99</v>
      </c>
      <c r="L437" s="183"/>
      <c r="M437" s="184" t="s">
        <v>0</v>
      </c>
      <c r="N437" s="185" t="s">
        <v>24</v>
      </c>
      <c r="O437" s="159">
        <v>0</v>
      </c>
      <c r="P437" s="159">
        <f>O437*H437</f>
        <v>0</v>
      </c>
      <c r="Q437" s="159">
        <v>7.2000000000000005E-4</v>
      </c>
      <c r="R437" s="159">
        <f>Q437*H437</f>
        <v>0.10168200000000001</v>
      </c>
      <c r="S437" s="159">
        <v>0</v>
      </c>
      <c r="T437" s="160">
        <f>S437*H437</f>
        <v>0</v>
      </c>
      <c r="AR437" s="161" t="s">
        <v>136</v>
      </c>
      <c r="AT437" s="161" t="s">
        <v>162</v>
      </c>
      <c r="AU437" s="161" t="s">
        <v>38</v>
      </c>
      <c r="AY437" s="72" t="s">
        <v>93</v>
      </c>
      <c r="BE437" s="162">
        <f>IF(N437="základní",J437,0)</f>
        <v>0</v>
      </c>
      <c r="BF437" s="162">
        <f>IF(N437="snížená",J437,0)</f>
        <v>0</v>
      </c>
      <c r="BG437" s="162">
        <f>IF(N437="zákl. přenesená",J437,0)</f>
        <v>0</v>
      </c>
      <c r="BH437" s="162">
        <f>IF(N437="sníž. přenesená",J437,0)</f>
        <v>0</v>
      </c>
      <c r="BI437" s="162">
        <f>IF(N437="nulová",J437,0)</f>
        <v>0</v>
      </c>
      <c r="BJ437" s="72" t="s">
        <v>36</v>
      </c>
      <c r="BK437" s="162">
        <f>ROUND(I437*H437,2)</f>
        <v>0</v>
      </c>
      <c r="BL437" s="72" t="s">
        <v>100</v>
      </c>
      <c r="BM437" s="161" t="s">
        <v>494</v>
      </c>
    </row>
    <row r="438" spans="2:65" s="164" customFormat="1" x14ac:dyDescent="0.3">
      <c r="B438" s="163"/>
      <c r="D438" s="165" t="s">
        <v>102</v>
      </c>
      <c r="E438" s="166" t="s">
        <v>0</v>
      </c>
      <c r="F438" s="167" t="s">
        <v>483</v>
      </c>
      <c r="H438" s="166" t="s">
        <v>0</v>
      </c>
      <c r="L438" s="163"/>
      <c r="M438" s="168"/>
      <c r="T438" s="169"/>
      <c r="AT438" s="166" t="s">
        <v>102</v>
      </c>
      <c r="AU438" s="166" t="s">
        <v>38</v>
      </c>
      <c r="AV438" s="164" t="s">
        <v>36</v>
      </c>
      <c r="AW438" s="164" t="s">
        <v>17</v>
      </c>
      <c r="AX438" s="164" t="s">
        <v>35</v>
      </c>
      <c r="AY438" s="166" t="s">
        <v>93</v>
      </c>
    </row>
    <row r="439" spans="2:65" s="171" customFormat="1" ht="30.6" x14ac:dyDescent="0.3">
      <c r="B439" s="170"/>
      <c r="D439" s="165" t="s">
        <v>102</v>
      </c>
      <c r="E439" s="172" t="s">
        <v>0</v>
      </c>
      <c r="F439" s="173" t="s">
        <v>484</v>
      </c>
      <c r="H439" s="174">
        <v>134.5</v>
      </c>
      <c r="L439" s="170"/>
      <c r="M439" s="175"/>
      <c r="T439" s="176"/>
      <c r="AT439" s="172" t="s">
        <v>102</v>
      </c>
      <c r="AU439" s="172" t="s">
        <v>38</v>
      </c>
      <c r="AV439" s="171" t="s">
        <v>38</v>
      </c>
      <c r="AW439" s="171" t="s">
        <v>17</v>
      </c>
      <c r="AX439" s="171" t="s">
        <v>35</v>
      </c>
      <c r="AY439" s="172" t="s">
        <v>93</v>
      </c>
    </row>
    <row r="440" spans="2:65" s="171" customFormat="1" x14ac:dyDescent="0.3">
      <c r="B440" s="170"/>
      <c r="D440" s="165" t="s">
        <v>102</v>
      </c>
      <c r="F440" s="173" t="s">
        <v>495</v>
      </c>
      <c r="H440" s="174">
        <v>141.22499999999999</v>
      </c>
      <c r="L440" s="170"/>
      <c r="M440" s="175"/>
      <c r="T440" s="176"/>
      <c r="AT440" s="172" t="s">
        <v>102</v>
      </c>
      <c r="AU440" s="172" t="s">
        <v>38</v>
      </c>
      <c r="AV440" s="171" t="s">
        <v>38</v>
      </c>
      <c r="AW440" s="171" t="s">
        <v>1</v>
      </c>
      <c r="AX440" s="171" t="s">
        <v>36</v>
      </c>
      <c r="AY440" s="172" t="s">
        <v>93</v>
      </c>
    </row>
    <row r="441" spans="2:65" s="79" customFormat="1" ht="24" customHeight="1" x14ac:dyDescent="0.3">
      <c r="B441" s="150"/>
      <c r="C441" s="151" t="s">
        <v>500</v>
      </c>
      <c r="D441" s="151" t="s">
        <v>95</v>
      </c>
      <c r="E441" s="152" t="s">
        <v>497</v>
      </c>
      <c r="F441" s="153" t="s">
        <v>498</v>
      </c>
      <c r="G441" s="154" t="s">
        <v>98</v>
      </c>
      <c r="H441" s="155">
        <v>1017.335</v>
      </c>
      <c r="I441" s="156"/>
      <c r="J441" s="156">
        <f>ROUND(I441*H441,2)</f>
        <v>0</v>
      </c>
      <c r="K441" s="153" t="s">
        <v>99</v>
      </c>
      <c r="L441" s="80"/>
      <c r="M441" s="157" t="s">
        <v>0</v>
      </c>
      <c r="N441" s="158" t="s">
        <v>24</v>
      </c>
      <c r="O441" s="159">
        <v>7.6999999999999999E-2</v>
      </c>
      <c r="P441" s="159">
        <f>O441*H441</f>
        <v>78.334795</v>
      </c>
      <c r="Q441" s="159">
        <v>3.82E-3</v>
      </c>
      <c r="R441" s="159">
        <f>Q441*H441</f>
        <v>3.8862197000000003</v>
      </c>
      <c r="S441" s="159">
        <v>0</v>
      </c>
      <c r="T441" s="160">
        <f>S441*H441</f>
        <v>0</v>
      </c>
      <c r="AR441" s="161" t="s">
        <v>100</v>
      </c>
      <c r="AT441" s="161" t="s">
        <v>95</v>
      </c>
      <c r="AU441" s="161" t="s">
        <v>38</v>
      </c>
      <c r="AY441" s="72" t="s">
        <v>93</v>
      </c>
      <c r="BE441" s="162">
        <f>IF(N441="základní",J441,0)</f>
        <v>0</v>
      </c>
      <c r="BF441" s="162">
        <f>IF(N441="snížená",J441,0)</f>
        <v>0</v>
      </c>
      <c r="BG441" s="162">
        <f>IF(N441="zákl. přenesená",J441,0)</f>
        <v>0</v>
      </c>
      <c r="BH441" s="162">
        <f>IF(N441="sníž. přenesená",J441,0)</f>
        <v>0</v>
      </c>
      <c r="BI441" s="162">
        <f>IF(N441="nulová",J441,0)</f>
        <v>0</v>
      </c>
      <c r="BJ441" s="72" t="s">
        <v>36</v>
      </c>
      <c r="BK441" s="162">
        <f>ROUND(I441*H441,2)</f>
        <v>0</v>
      </c>
      <c r="BL441" s="72" t="s">
        <v>100</v>
      </c>
      <c r="BM441" s="161" t="s">
        <v>499</v>
      </c>
    </row>
    <row r="442" spans="2:65" s="171" customFormat="1" x14ac:dyDescent="0.3">
      <c r="B442" s="170"/>
      <c r="D442" s="165" t="s">
        <v>102</v>
      </c>
      <c r="E442" s="172" t="s">
        <v>0</v>
      </c>
      <c r="F442" s="173" t="s">
        <v>306</v>
      </c>
      <c r="H442" s="174">
        <v>234.386</v>
      </c>
      <c r="L442" s="170"/>
      <c r="M442" s="175"/>
      <c r="T442" s="176"/>
      <c r="AT442" s="172" t="s">
        <v>102</v>
      </c>
      <c r="AU442" s="172" t="s">
        <v>38</v>
      </c>
      <c r="AV442" s="171" t="s">
        <v>38</v>
      </c>
      <c r="AW442" s="171" t="s">
        <v>17</v>
      </c>
      <c r="AX442" s="171" t="s">
        <v>35</v>
      </c>
      <c r="AY442" s="172" t="s">
        <v>93</v>
      </c>
    </row>
    <row r="443" spans="2:65" s="171" customFormat="1" x14ac:dyDescent="0.3">
      <c r="B443" s="170"/>
      <c r="D443" s="165" t="s">
        <v>102</v>
      </c>
      <c r="E443" s="172" t="s">
        <v>0</v>
      </c>
      <c r="F443" s="173" t="s">
        <v>308</v>
      </c>
      <c r="H443" s="174">
        <v>782.94899999999996</v>
      </c>
      <c r="L443" s="170"/>
      <c r="M443" s="175"/>
      <c r="T443" s="176"/>
      <c r="AT443" s="172" t="s">
        <v>102</v>
      </c>
      <c r="AU443" s="172" t="s">
        <v>38</v>
      </c>
      <c r="AV443" s="171" t="s">
        <v>38</v>
      </c>
      <c r="AW443" s="171" t="s">
        <v>17</v>
      </c>
      <c r="AX443" s="171" t="s">
        <v>35</v>
      </c>
      <c r="AY443" s="172" t="s">
        <v>93</v>
      </c>
    </row>
    <row r="444" spans="2:65" s="79" customFormat="1" ht="24" customHeight="1" x14ac:dyDescent="0.3">
      <c r="B444" s="150"/>
      <c r="C444" s="151" t="s">
        <v>508</v>
      </c>
      <c r="D444" s="151" t="s">
        <v>95</v>
      </c>
      <c r="E444" s="152" t="s">
        <v>501</v>
      </c>
      <c r="F444" s="153" t="s">
        <v>502</v>
      </c>
      <c r="G444" s="154" t="s">
        <v>98</v>
      </c>
      <c r="H444" s="155">
        <v>241.209</v>
      </c>
      <c r="I444" s="156"/>
      <c r="J444" s="156">
        <f>ROUND(I444*H444,2)</f>
        <v>0</v>
      </c>
      <c r="K444" s="153" t="s">
        <v>99</v>
      </c>
      <c r="L444" s="80"/>
      <c r="M444" s="157" t="s">
        <v>0</v>
      </c>
      <c r="N444" s="158" t="s">
        <v>24</v>
      </c>
      <c r="O444" s="159">
        <v>0.29399999999999998</v>
      </c>
      <c r="P444" s="159">
        <f>O444*H444</f>
        <v>70.915446000000003</v>
      </c>
      <c r="Q444" s="159">
        <v>3.6800000000000001E-3</v>
      </c>
      <c r="R444" s="159">
        <f>Q444*H444</f>
        <v>0.88764912000000007</v>
      </c>
      <c r="S444" s="159">
        <v>0</v>
      </c>
      <c r="T444" s="160">
        <f>S444*H444</f>
        <v>0</v>
      </c>
      <c r="AR444" s="161" t="s">
        <v>100</v>
      </c>
      <c r="AT444" s="161" t="s">
        <v>95</v>
      </c>
      <c r="AU444" s="161" t="s">
        <v>38</v>
      </c>
      <c r="AY444" s="72" t="s">
        <v>93</v>
      </c>
      <c r="BE444" s="162">
        <f>IF(N444="základní",J444,0)</f>
        <v>0</v>
      </c>
      <c r="BF444" s="162">
        <f>IF(N444="snížená",J444,0)</f>
        <v>0</v>
      </c>
      <c r="BG444" s="162">
        <f>IF(N444="zákl. přenesená",J444,0)</f>
        <v>0</v>
      </c>
      <c r="BH444" s="162">
        <f>IF(N444="sníž. přenesená",J444,0)</f>
        <v>0</v>
      </c>
      <c r="BI444" s="162">
        <f>IF(N444="nulová",J444,0)</f>
        <v>0</v>
      </c>
      <c r="BJ444" s="72" t="s">
        <v>36</v>
      </c>
      <c r="BK444" s="162">
        <f>ROUND(I444*H444,2)</f>
        <v>0</v>
      </c>
      <c r="BL444" s="72" t="s">
        <v>100</v>
      </c>
      <c r="BM444" s="161" t="s">
        <v>503</v>
      </c>
    </row>
    <row r="445" spans="2:65" s="164" customFormat="1" x14ac:dyDescent="0.3">
      <c r="B445" s="163"/>
      <c r="D445" s="165" t="s">
        <v>102</v>
      </c>
      <c r="E445" s="166" t="s">
        <v>0</v>
      </c>
      <c r="F445" s="167" t="s">
        <v>414</v>
      </c>
      <c r="H445" s="166" t="s">
        <v>0</v>
      </c>
      <c r="L445" s="163"/>
      <c r="M445" s="168"/>
      <c r="T445" s="169"/>
      <c r="AT445" s="166" t="s">
        <v>102</v>
      </c>
      <c r="AU445" s="166" t="s">
        <v>38</v>
      </c>
      <c r="AV445" s="164" t="s">
        <v>36</v>
      </c>
      <c r="AW445" s="164" t="s">
        <v>17</v>
      </c>
      <c r="AX445" s="164" t="s">
        <v>35</v>
      </c>
      <c r="AY445" s="166" t="s">
        <v>93</v>
      </c>
    </row>
    <row r="446" spans="2:65" s="171" customFormat="1" x14ac:dyDescent="0.3">
      <c r="B446" s="170"/>
      <c r="D446" s="165" t="s">
        <v>102</v>
      </c>
      <c r="E446" s="172" t="s">
        <v>0</v>
      </c>
      <c r="F446" s="173" t="s">
        <v>415</v>
      </c>
      <c r="H446" s="174">
        <v>37.92</v>
      </c>
      <c r="L446" s="170"/>
      <c r="M446" s="175"/>
      <c r="T446" s="176"/>
      <c r="AT446" s="172" t="s">
        <v>102</v>
      </c>
      <c r="AU446" s="172" t="s">
        <v>38</v>
      </c>
      <c r="AV446" s="171" t="s">
        <v>38</v>
      </c>
      <c r="AW446" s="171" t="s">
        <v>17</v>
      </c>
      <c r="AX446" s="171" t="s">
        <v>35</v>
      </c>
      <c r="AY446" s="172" t="s">
        <v>93</v>
      </c>
    </row>
    <row r="447" spans="2:65" s="171" customFormat="1" ht="20.399999999999999" x14ac:dyDescent="0.3">
      <c r="B447" s="170"/>
      <c r="D447" s="165" t="s">
        <v>102</v>
      </c>
      <c r="E447" s="172" t="s">
        <v>0</v>
      </c>
      <c r="F447" s="173" t="s">
        <v>416</v>
      </c>
      <c r="H447" s="174">
        <v>82.35</v>
      </c>
      <c r="L447" s="170"/>
      <c r="M447" s="175"/>
      <c r="T447" s="176"/>
      <c r="AT447" s="172" t="s">
        <v>102</v>
      </c>
      <c r="AU447" s="172" t="s">
        <v>38</v>
      </c>
      <c r="AV447" s="171" t="s">
        <v>38</v>
      </c>
      <c r="AW447" s="171" t="s">
        <v>17</v>
      </c>
      <c r="AX447" s="171" t="s">
        <v>35</v>
      </c>
      <c r="AY447" s="172" t="s">
        <v>93</v>
      </c>
    </row>
    <row r="448" spans="2:65" s="171" customFormat="1" ht="20.399999999999999" x14ac:dyDescent="0.3">
      <c r="B448" s="170"/>
      <c r="D448" s="165" t="s">
        <v>102</v>
      </c>
      <c r="E448" s="172" t="s">
        <v>0</v>
      </c>
      <c r="F448" s="173" t="s">
        <v>417</v>
      </c>
      <c r="H448" s="174">
        <v>53.945</v>
      </c>
      <c r="L448" s="170"/>
      <c r="M448" s="175"/>
      <c r="T448" s="176"/>
      <c r="AT448" s="172" t="s">
        <v>102</v>
      </c>
      <c r="AU448" s="172" t="s">
        <v>38</v>
      </c>
      <c r="AV448" s="171" t="s">
        <v>38</v>
      </c>
      <c r="AW448" s="171" t="s">
        <v>17</v>
      </c>
      <c r="AX448" s="171" t="s">
        <v>35</v>
      </c>
      <c r="AY448" s="172" t="s">
        <v>93</v>
      </c>
    </row>
    <row r="449" spans="2:65" s="171" customFormat="1" x14ac:dyDescent="0.3">
      <c r="B449" s="170"/>
      <c r="D449" s="165" t="s">
        <v>102</v>
      </c>
      <c r="E449" s="172" t="s">
        <v>0</v>
      </c>
      <c r="F449" s="173" t="s">
        <v>418</v>
      </c>
      <c r="H449" s="174">
        <v>81.849999999999994</v>
      </c>
      <c r="L449" s="170"/>
      <c r="M449" s="175"/>
      <c r="T449" s="176"/>
      <c r="AT449" s="172" t="s">
        <v>102</v>
      </c>
      <c r="AU449" s="172" t="s">
        <v>38</v>
      </c>
      <c r="AV449" s="171" t="s">
        <v>38</v>
      </c>
      <c r="AW449" s="171" t="s">
        <v>17</v>
      </c>
      <c r="AX449" s="171" t="s">
        <v>35</v>
      </c>
      <c r="AY449" s="172" t="s">
        <v>93</v>
      </c>
    </row>
    <row r="450" spans="2:65" s="164" customFormat="1" x14ac:dyDescent="0.3">
      <c r="B450" s="163"/>
      <c r="D450" s="165" t="s">
        <v>102</v>
      </c>
      <c r="E450" s="166" t="s">
        <v>0</v>
      </c>
      <c r="F450" s="167" t="s">
        <v>419</v>
      </c>
      <c r="H450" s="166" t="s">
        <v>0</v>
      </c>
      <c r="L450" s="163"/>
      <c r="M450" s="168"/>
      <c r="T450" s="169"/>
      <c r="AT450" s="166" t="s">
        <v>102</v>
      </c>
      <c r="AU450" s="166" t="s">
        <v>38</v>
      </c>
      <c r="AV450" s="164" t="s">
        <v>36</v>
      </c>
      <c r="AW450" s="164" t="s">
        <v>17</v>
      </c>
      <c r="AX450" s="164" t="s">
        <v>35</v>
      </c>
      <c r="AY450" s="166" t="s">
        <v>93</v>
      </c>
    </row>
    <row r="451" spans="2:65" s="171" customFormat="1" x14ac:dyDescent="0.3">
      <c r="B451" s="170"/>
      <c r="D451" s="165" t="s">
        <v>102</v>
      </c>
      <c r="E451" s="172" t="s">
        <v>0</v>
      </c>
      <c r="F451" s="173" t="s">
        <v>504</v>
      </c>
      <c r="H451" s="174">
        <v>-6.109</v>
      </c>
      <c r="L451" s="170"/>
      <c r="M451" s="175"/>
      <c r="T451" s="176"/>
      <c r="AT451" s="172" t="s">
        <v>102</v>
      </c>
      <c r="AU451" s="172" t="s">
        <v>38</v>
      </c>
      <c r="AV451" s="171" t="s">
        <v>38</v>
      </c>
      <c r="AW451" s="171" t="s">
        <v>17</v>
      </c>
      <c r="AX451" s="171" t="s">
        <v>35</v>
      </c>
      <c r="AY451" s="172" t="s">
        <v>93</v>
      </c>
    </row>
    <row r="452" spans="2:65" s="171" customFormat="1" x14ac:dyDescent="0.3">
      <c r="B452" s="170"/>
      <c r="D452" s="165" t="s">
        <v>102</v>
      </c>
      <c r="E452" s="172" t="s">
        <v>0</v>
      </c>
      <c r="F452" s="173" t="s">
        <v>505</v>
      </c>
      <c r="H452" s="174">
        <v>-2.9390000000000001</v>
      </c>
      <c r="L452" s="170"/>
      <c r="M452" s="175"/>
      <c r="T452" s="176"/>
      <c r="AT452" s="172" t="s">
        <v>102</v>
      </c>
      <c r="AU452" s="172" t="s">
        <v>38</v>
      </c>
      <c r="AV452" s="171" t="s">
        <v>38</v>
      </c>
      <c r="AW452" s="171" t="s">
        <v>17</v>
      </c>
      <c r="AX452" s="171" t="s">
        <v>35</v>
      </c>
      <c r="AY452" s="172" t="s">
        <v>93</v>
      </c>
    </row>
    <row r="453" spans="2:65" s="171" customFormat="1" x14ac:dyDescent="0.3">
      <c r="B453" s="170"/>
      <c r="D453" s="165" t="s">
        <v>102</v>
      </c>
      <c r="E453" s="172" t="s">
        <v>0</v>
      </c>
      <c r="F453" s="173" t="s">
        <v>506</v>
      </c>
      <c r="H453" s="174">
        <v>-1.302</v>
      </c>
      <c r="L453" s="170"/>
      <c r="M453" s="175"/>
      <c r="T453" s="176"/>
      <c r="AT453" s="172" t="s">
        <v>102</v>
      </c>
      <c r="AU453" s="172" t="s">
        <v>38</v>
      </c>
      <c r="AV453" s="171" t="s">
        <v>38</v>
      </c>
      <c r="AW453" s="171" t="s">
        <v>17</v>
      </c>
      <c r="AX453" s="171" t="s">
        <v>35</v>
      </c>
      <c r="AY453" s="172" t="s">
        <v>93</v>
      </c>
    </row>
    <row r="454" spans="2:65" s="171" customFormat="1" x14ac:dyDescent="0.3">
      <c r="B454" s="170"/>
      <c r="D454" s="165" t="s">
        <v>102</v>
      </c>
      <c r="E454" s="172" t="s">
        <v>0</v>
      </c>
      <c r="F454" s="173" t="s">
        <v>507</v>
      </c>
      <c r="H454" s="174">
        <v>-4.5060000000000002</v>
      </c>
      <c r="L454" s="170"/>
      <c r="M454" s="175"/>
      <c r="T454" s="176"/>
      <c r="AT454" s="172" t="s">
        <v>102</v>
      </c>
      <c r="AU454" s="172" t="s">
        <v>38</v>
      </c>
      <c r="AV454" s="171" t="s">
        <v>38</v>
      </c>
      <c r="AW454" s="171" t="s">
        <v>17</v>
      </c>
      <c r="AX454" s="171" t="s">
        <v>35</v>
      </c>
      <c r="AY454" s="172" t="s">
        <v>93</v>
      </c>
    </row>
    <row r="455" spans="2:65" s="79" customFormat="1" ht="24" customHeight="1" x14ac:dyDescent="0.3">
      <c r="B455" s="150"/>
      <c r="C455" s="151" t="s">
        <v>520</v>
      </c>
      <c r="D455" s="151" t="s">
        <v>95</v>
      </c>
      <c r="E455" s="152" t="s">
        <v>509</v>
      </c>
      <c r="F455" s="153" t="s">
        <v>510</v>
      </c>
      <c r="G455" s="154" t="s">
        <v>98</v>
      </c>
      <c r="H455" s="155">
        <v>924.13099999999997</v>
      </c>
      <c r="I455" s="156"/>
      <c r="J455" s="156">
        <f>ROUND(I455*H455,2)</f>
        <v>0</v>
      </c>
      <c r="K455" s="153" t="s">
        <v>99</v>
      </c>
      <c r="L455" s="80"/>
      <c r="M455" s="157" t="s">
        <v>0</v>
      </c>
      <c r="N455" s="158" t="s">
        <v>24</v>
      </c>
      <c r="O455" s="159">
        <v>0.245</v>
      </c>
      <c r="P455" s="159">
        <f>O455*H455</f>
        <v>226.41209499999999</v>
      </c>
      <c r="Q455" s="159">
        <v>2.6800000000000001E-3</v>
      </c>
      <c r="R455" s="159">
        <f>Q455*H455</f>
        <v>2.47667108</v>
      </c>
      <c r="S455" s="159">
        <v>0</v>
      </c>
      <c r="T455" s="160">
        <f>S455*H455</f>
        <v>0</v>
      </c>
      <c r="AR455" s="161" t="s">
        <v>100</v>
      </c>
      <c r="AT455" s="161" t="s">
        <v>95</v>
      </c>
      <c r="AU455" s="161" t="s">
        <v>38</v>
      </c>
      <c r="AY455" s="72" t="s">
        <v>93</v>
      </c>
      <c r="BE455" s="162">
        <f>IF(N455="základní",J455,0)</f>
        <v>0</v>
      </c>
      <c r="BF455" s="162">
        <f>IF(N455="snížená",J455,0)</f>
        <v>0</v>
      </c>
      <c r="BG455" s="162">
        <f>IF(N455="zákl. přenesená",J455,0)</f>
        <v>0</v>
      </c>
      <c r="BH455" s="162">
        <f>IF(N455="sníž. přenesená",J455,0)</f>
        <v>0</v>
      </c>
      <c r="BI455" s="162">
        <f>IF(N455="nulová",J455,0)</f>
        <v>0</v>
      </c>
      <c r="BJ455" s="72" t="s">
        <v>36</v>
      </c>
      <c r="BK455" s="162">
        <f>ROUND(I455*H455,2)</f>
        <v>0</v>
      </c>
      <c r="BL455" s="72" t="s">
        <v>100</v>
      </c>
      <c r="BM455" s="161" t="s">
        <v>511</v>
      </c>
    </row>
    <row r="456" spans="2:65" s="164" customFormat="1" x14ac:dyDescent="0.3">
      <c r="B456" s="163"/>
      <c r="D456" s="165" t="s">
        <v>102</v>
      </c>
      <c r="E456" s="166" t="s">
        <v>0</v>
      </c>
      <c r="F456" s="167" t="s">
        <v>433</v>
      </c>
      <c r="H456" s="166" t="s">
        <v>0</v>
      </c>
      <c r="L456" s="163"/>
      <c r="M456" s="168"/>
      <c r="T456" s="169"/>
      <c r="AT456" s="166" t="s">
        <v>102</v>
      </c>
      <c r="AU456" s="166" t="s">
        <v>38</v>
      </c>
      <c r="AV456" s="164" t="s">
        <v>36</v>
      </c>
      <c r="AW456" s="164" t="s">
        <v>17</v>
      </c>
      <c r="AX456" s="164" t="s">
        <v>35</v>
      </c>
      <c r="AY456" s="166" t="s">
        <v>93</v>
      </c>
    </row>
    <row r="457" spans="2:65" s="171" customFormat="1" ht="20.399999999999999" x14ac:dyDescent="0.3">
      <c r="B457" s="170"/>
      <c r="D457" s="165" t="s">
        <v>102</v>
      </c>
      <c r="E457" s="172" t="s">
        <v>0</v>
      </c>
      <c r="F457" s="173" t="s">
        <v>444</v>
      </c>
      <c r="H457" s="174">
        <v>27.42</v>
      </c>
      <c r="L457" s="170"/>
      <c r="M457" s="175"/>
      <c r="T457" s="176"/>
      <c r="AT457" s="172" t="s">
        <v>102</v>
      </c>
      <c r="AU457" s="172" t="s">
        <v>38</v>
      </c>
      <c r="AV457" s="171" t="s">
        <v>38</v>
      </c>
      <c r="AW457" s="171" t="s">
        <v>17</v>
      </c>
      <c r="AX457" s="171" t="s">
        <v>35</v>
      </c>
      <c r="AY457" s="172" t="s">
        <v>93</v>
      </c>
    </row>
    <row r="458" spans="2:65" s="164" customFormat="1" x14ac:dyDescent="0.3">
      <c r="B458" s="163"/>
      <c r="D458" s="165" t="s">
        <v>102</v>
      </c>
      <c r="E458" s="166" t="s">
        <v>0</v>
      </c>
      <c r="F458" s="167" t="s">
        <v>445</v>
      </c>
      <c r="H458" s="166" t="s">
        <v>0</v>
      </c>
      <c r="L458" s="163"/>
      <c r="M458" s="168"/>
      <c r="T458" s="169"/>
      <c r="AT458" s="166" t="s">
        <v>102</v>
      </c>
      <c r="AU458" s="166" t="s">
        <v>38</v>
      </c>
      <c r="AV458" s="164" t="s">
        <v>36</v>
      </c>
      <c r="AW458" s="164" t="s">
        <v>17</v>
      </c>
      <c r="AX458" s="164" t="s">
        <v>35</v>
      </c>
      <c r="AY458" s="166" t="s">
        <v>93</v>
      </c>
    </row>
    <row r="459" spans="2:65" s="171" customFormat="1" ht="20.399999999999999" x14ac:dyDescent="0.3">
      <c r="B459" s="170"/>
      <c r="D459" s="165" t="s">
        <v>102</v>
      </c>
      <c r="E459" s="172" t="s">
        <v>0</v>
      </c>
      <c r="F459" s="173" t="s">
        <v>446</v>
      </c>
      <c r="H459" s="174">
        <v>916.74</v>
      </c>
      <c r="L459" s="170"/>
      <c r="M459" s="175"/>
      <c r="T459" s="176"/>
      <c r="AT459" s="172" t="s">
        <v>102</v>
      </c>
      <c r="AU459" s="172" t="s">
        <v>38</v>
      </c>
      <c r="AV459" s="171" t="s">
        <v>38</v>
      </c>
      <c r="AW459" s="171" t="s">
        <v>17</v>
      </c>
      <c r="AX459" s="171" t="s">
        <v>35</v>
      </c>
      <c r="AY459" s="172" t="s">
        <v>93</v>
      </c>
    </row>
    <row r="460" spans="2:65" s="171" customFormat="1" ht="20.399999999999999" x14ac:dyDescent="0.3">
      <c r="B460" s="170"/>
      <c r="D460" s="165" t="s">
        <v>102</v>
      </c>
      <c r="E460" s="172" t="s">
        <v>0</v>
      </c>
      <c r="F460" s="173" t="s">
        <v>447</v>
      </c>
      <c r="H460" s="174">
        <v>-20.355</v>
      </c>
      <c r="L460" s="170"/>
      <c r="M460" s="175"/>
      <c r="T460" s="176"/>
      <c r="AT460" s="172" t="s">
        <v>102</v>
      </c>
      <c r="AU460" s="172" t="s">
        <v>38</v>
      </c>
      <c r="AV460" s="171" t="s">
        <v>38</v>
      </c>
      <c r="AW460" s="171" t="s">
        <v>17</v>
      </c>
      <c r="AX460" s="171" t="s">
        <v>35</v>
      </c>
      <c r="AY460" s="172" t="s">
        <v>93</v>
      </c>
    </row>
    <row r="461" spans="2:65" s="164" customFormat="1" x14ac:dyDescent="0.3">
      <c r="B461" s="163"/>
      <c r="D461" s="165" t="s">
        <v>102</v>
      </c>
      <c r="E461" s="166" t="s">
        <v>0</v>
      </c>
      <c r="F461" s="167" t="s">
        <v>448</v>
      </c>
      <c r="H461" s="166" t="s">
        <v>0</v>
      </c>
      <c r="L461" s="163"/>
      <c r="M461" s="168"/>
      <c r="T461" s="169"/>
      <c r="AT461" s="166" t="s">
        <v>102</v>
      </c>
      <c r="AU461" s="166" t="s">
        <v>38</v>
      </c>
      <c r="AV461" s="164" t="s">
        <v>36</v>
      </c>
      <c r="AW461" s="164" t="s">
        <v>17</v>
      </c>
      <c r="AX461" s="164" t="s">
        <v>35</v>
      </c>
      <c r="AY461" s="166" t="s">
        <v>93</v>
      </c>
    </row>
    <row r="462" spans="2:65" s="164" customFormat="1" x14ac:dyDescent="0.3">
      <c r="B462" s="163"/>
      <c r="D462" s="165" t="s">
        <v>102</v>
      </c>
      <c r="E462" s="166" t="s">
        <v>0</v>
      </c>
      <c r="F462" s="167" t="s">
        <v>266</v>
      </c>
      <c r="H462" s="166" t="s">
        <v>0</v>
      </c>
      <c r="L462" s="163"/>
      <c r="M462" s="168"/>
      <c r="T462" s="169"/>
      <c r="AT462" s="166" t="s">
        <v>102</v>
      </c>
      <c r="AU462" s="166" t="s">
        <v>38</v>
      </c>
      <c r="AV462" s="164" t="s">
        <v>36</v>
      </c>
      <c r="AW462" s="164" t="s">
        <v>17</v>
      </c>
      <c r="AX462" s="164" t="s">
        <v>35</v>
      </c>
      <c r="AY462" s="166" t="s">
        <v>93</v>
      </c>
    </row>
    <row r="463" spans="2:65" s="171" customFormat="1" x14ac:dyDescent="0.3">
      <c r="B463" s="170"/>
      <c r="D463" s="165" t="s">
        <v>102</v>
      </c>
      <c r="E463" s="172" t="s">
        <v>0</v>
      </c>
      <c r="F463" s="173" t="s">
        <v>512</v>
      </c>
      <c r="H463" s="174">
        <v>-26.030999999999999</v>
      </c>
      <c r="L463" s="170"/>
      <c r="M463" s="175"/>
      <c r="T463" s="176"/>
      <c r="AT463" s="172" t="s">
        <v>102</v>
      </c>
      <c r="AU463" s="172" t="s">
        <v>38</v>
      </c>
      <c r="AV463" s="171" t="s">
        <v>38</v>
      </c>
      <c r="AW463" s="171" t="s">
        <v>17</v>
      </c>
      <c r="AX463" s="171" t="s">
        <v>35</v>
      </c>
      <c r="AY463" s="172" t="s">
        <v>93</v>
      </c>
    </row>
    <row r="464" spans="2:65" s="171" customFormat="1" x14ac:dyDescent="0.3">
      <c r="B464" s="170"/>
      <c r="D464" s="165" t="s">
        <v>102</v>
      </c>
      <c r="E464" s="172" t="s">
        <v>0</v>
      </c>
      <c r="F464" s="173" t="s">
        <v>513</v>
      </c>
      <c r="H464" s="174">
        <v>-2.36</v>
      </c>
      <c r="L464" s="170"/>
      <c r="M464" s="175"/>
      <c r="T464" s="176"/>
      <c r="AT464" s="172" t="s">
        <v>102</v>
      </c>
      <c r="AU464" s="172" t="s">
        <v>38</v>
      </c>
      <c r="AV464" s="171" t="s">
        <v>38</v>
      </c>
      <c r="AW464" s="171" t="s">
        <v>17</v>
      </c>
      <c r="AX464" s="171" t="s">
        <v>35</v>
      </c>
      <c r="AY464" s="172" t="s">
        <v>93</v>
      </c>
    </row>
    <row r="465" spans="2:65" s="171" customFormat="1" x14ac:dyDescent="0.3">
      <c r="B465" s="170"/>
      <c r="D465" s="165" t="s">
        <v>102</v>
      </c>
      <c r="E465" s="172" t="s">
        <v>0</v>
      </c>
      <c r="F465" s="173" t="s">
        <v>514</v>
      </c>
      <c r="H465" s="174">
        <v>-4.6609999999999996</v>
      </c>
      <c r="L465" s="170"/>
      <c r="M465" s="175"/>
      <c r="T465" s="176"/>
      <c r="AT465" s="172" t="s">
        <v>102</v>
      </c>
      <c r="AU465" s="172" t="s">
        <v>38</v>
      </c>
      <c r="AV465" s="171" t="s">
        <v>38</v>
      </c>
      <c r="AW465" s="171" t="s">
        <v>17</v>
      </c>
      <c r="AX465" s="171" t="s">
        <v>35</v>
      </c>
      <c r="AY465" s="172" t="s">
        <v>93</v>
      </c>
    </row>
    <row r="466" spans="2:65" s="171" customFormat="1" x14ac:dyDescent="0.3">
      <c r="B466" s="170"/>
      <c r="D466" s="165" t="s">
        <v>102</v>
      </c>
      <c r="E466" s="172" t="s">
        <v>0</v>
      </c>
      <c r="F466" s="173" t="s">
        <v>515</v>
      </c>
      <c r="H466" s="174">
        <v>-2.1</v>
      </c>
      <c r="L466" s="170"/>
      <c r="M466" s="175"/>
      <c r="T466" s="176"/>
      <c r="AT466" s="172" t="s">
        <v>102</v>
      </c>
      <c r="AU466" s="172" t="s">
        <v>38</v>
      </c>
      <c r="AV466" s="171" t="s">
        <v>38</v>
      </c>
      <c r="AW466" s="171" t="s">
        <v>17</v>
      </c>
      <c r="AX466" s="171" t="s">
        <v>35</v>
      </c>
      <c r="AY466" s="172" t="s">
        <v>93</v>
      </c>
    </row>
    <row r="467" spans="2:65" s="164" customFormat="1" x14ac:dyDescent="0.3">
      <c r="B467" s="163"/>
      <c r="D467" s="165" t="s">
        <v>102</v>
      </c>
      <c r="E467" s="166" t="s">
        <v>0</v>
      </c>
      <c r="F467" s="167" t="s">
        <v>271</v>
      </c>
      <c r="H467" s="166" t="s">
        <v>0</v>
      </c>
      <c r="L467" s="163"/>
      <c r="M467" s="168"/>
      <c r="T467" s="169"/>
      <c r="AT467" s="166" t="s">
        <v>102</v>
      </c>
      <c r="AU467" s="166" t="s">
        <v>38</v>
      </c>
      <c r="AV467" s="164" t="s">
        <v>36</v>
      </c>
      <c r="AW467" s="164" t="s">
        <v>17</v>
      </c>
      <c r="AX467" s="164" t="s">
        <v>35</v>
      </c>
      <c r="AY467" s="166" t="s">
        <v>93</v>
      </c>
    </row>
    <row r="468" spans="2:65" s="171" customFormat="1" x14ac:dyDescent="0.3">
      <c r="B468" s="170"/>
      <c r="D468" s="165" t="s">
        <v>102</v>
      </c>
      <c r="E468" s="172" t="s">
        <v>0</v>
      </c>
      <c r="F468" s="173" t="s">
        <v>512</v>
      </c>
      <c r="H468" s="174">
        <v>-26.030999999999999</v>
      </c>
      <c r="L468" s="170"/>
      <c r="M468" s="175"/>
      <c r="T468" s="176"/>
      <c r="AT468" s="172" t="s">
        <v>102</v>
      </c>
      <c r="AU468" s="172" t="s">
        <v>38</v>
      </c>
      <c r="AV468" s="171" t="s">
        <v>38</v>
      </c>
      <c r="AW468" s="171" t="s">
        <v>17</v>
      </c>
      <c r="AX468" s="171" t="s">
        <v>35</v>
      </c>
      <c r="AY468" s="172" t="s">
        <v>93</v>
      </c>
    </row>
    <row r="469" spans="2:65" s="171" customFormat="1" x14ac:dyDescent="0.3">
      <c r="B469" s="170"/>
      <c r="D469" s="165" t="s">
        <v>102</v>
      </c>
      <c r="E469" s="172" t="s">
        <v>0</v>
      </c>
      <c r="F469" s="173" t="s">
        <v>516</v>
      </c>
      <c r="H469" s="174">
        <v>-5.4379999999999997</v>
      </c>
      <c r="L469" s="170"/>
      <c r="M469" s="175"/>
      <c r="T469" s="176"/>
      <c r="AT469" s="172" t="s">
        <v>102</v>
      </c>
      <c r="AU469" s="172" t="s">
        <v>38</v>
      </c>
      <c r="AV469" s="171" t="s">
        <v>38</v>
      </c>
      <c r="AW469" s="171" t="s">
        <v>17</v>
      </c>
      <c r="AX469" s="171" t="s">
        <v>35</v>
      </c>
      <c r="AY469" s="172" t="s">
        <v>93</v>
      </c>
    </row>
    <row r="470" spans="2:65" s="171" customFormat="1" x14ac:dyDescent="0.3">
      <c r="B470" s="170"/>
      <c r="D470" s="165" t="s">
        <v>102</v>
      </c>
      <c r="E470" s="172" t="s">
        <v>0</v>
      </c>
      <c r="F470" s="173" t="s">
        <v>517</v>
      </c>
      <c r="H470" s="174">
        <v>-2.3079999999999998</v>
      </c>
      <c r="L470" s="170"/>
      <c r="M470" s="175"/>
      <c r="T470" s="176"/>
      <c r="AT470" s="172" t="s">
        <v>102</v>
      </c>
      <c r="AU470" s="172" t="s">
        <v>38</v>
      </c>
      <c r="AV470" s="171" t="s">
        <v>38</v>
      </c>
      <c r="AW470" s="171" t="s">
        <v>17</v>
      </c>
      <c r="AX470" s="171" t="s">
        <v>35</v>
      </c>
      <c r="AY470" s="172" t="s">
        <v>93</v>
      </c>
    </row>
    <row r="471" spans="2:65" s="171" customFormat="1" x14ac:dyDescent="0.3">
      <c r="B471" s="170"/>
      <c r="D471" s="165" t="s">
        <v>102</v>
      </c>
      <c r="E471" s="172" t="s">
        <v>0</v>
      </c>
      <c r="F471" s="173" t="s">
        <v>518</v>
      </c>
      <c r="H471" s="174">
        <v>-3.996</v>
      </c>
      <c r="L471" s="170"/>
      <c r="M471" s="175"/>
      <c r="T471" s="176"/>
      <c r="AT471" s="172" t="s">
        <v>102</v>
      </c>
      <c r="AU471" s="172" t="s">
        <v>38</v>
      </c>
      <c r="AV471" s="171" t="s">
        <v>38</v>
      </c>
      <c r="AW471" s="171" t="s">
        <v>17</v>
      </c>
      <c r="AX471" s="171" t="s">
        <v>35</v>
      </c>
      <c r="AY471" s="172" t="s">
        <v>93</v>
      </c>
    </row>
    <row r="472" spans="2:65" s="171" customFormat="1" x14ac:dyDescent="0.3">
      <c r="B472" s="170"/>
      <c r="D472" s="165" t="s">
        <v>102</v>
      </c>
      <c r="E472" s="172" t="s">
        <v>0</v>
      </c>
      <c r="F472" s="173" t="s">
        <v>515</v>
      </c>
      <c r="H472" s="174">
        <v>-2.1</v>
      </c>
      <c r="L472" s="170"/>
      <c r="M472" s="175"/>
      <c r="T472" s="176"/>
      <c r="AT472" s="172" t="s">
        <v>102</v>
      </c>
      <c r="AU472" s="172" t="s">
        <v>38</v>
      </c>
      <c r="AV472" s="171" t="s">
        <v>38</v>
      </c>
      <c r="AW472" s="171" t="s">
        <v>17</v>
      </c>
      <c r="AX472" s="171" t="s">
        <v>35</v>
      </c>
      <c r="AY472" s="172" t="s">
        <v>93</v>
      </c>
    </row>
    <row r="473" spans="2:65" s="171" customFormat="1" ht="20.399999999999999" x14ac:dyDescent="0.3">
      <c r="B473" s="170"/>
      <c r="D473" s="165" t="s">
        <v>102</v>
      </c>
      <c r="E473" s="172" t="s">
        <v>0</v>
      </c>
      <c r="F473" s="173" t="s">
        <v>519</v>
      </c>
      <c r="H473" s="174">
        <v>-1.649</v>
      </c>
      <c r="L473" s="170"/>
      <c r="M473" s="175"/>
      <c r="T473" s="176"/>
      <c r="AT473" s="172" t="s">
        <v>102</v>
      </c>
      <c r="AU473" s="172" t="s">
        <v>38</v>
      </c>
      <c r="AV473" s="171" t="s">
        <v>38</v>
      </c>
      <c r="AW473" s="171" t="s">
        <v>17</v>
      </c>
      <c r="AX473" s="171" t="s">
        <v>35</v>
      </c>
      <c r="AY473" s="172" t="s">
        <v>93</v>
      </c>
    </row>
    <row r="474" spans="2:65" s="171" customFormat="1" ht="30.6" x14ac:dyDescent="0.3">
      <c r="B474" s="170"/>
      <c r="D474" s="165" t="s">
        <v>102</v>
      </c>
      <c r="E474" s="172" t="s">
        <v>0</v>
      </c>
      <c r="F474" s="173" t="s">
        <v>310</v>
      </c>
      <c r="H474" s="174">
        <v>77</v>
      </c>
      <c r="L474" s="170"/>
      <c r="M474" s="175"/>
      <c r="T474" s="176"/>
      <c r="AT474" s="172" t="s">
        <v>102</v>
      </c>
      <c r="AU474" s="172" t="s">
        <v>38</v>
      </c>
      <c r="AV474" s="171" t="s">
        <v>38</v>
      </c>
      <c r="AW474" s="171" t="s">
        <v>17</v>
      </c>
      <c r="AX474" s="171" t="s">
        <v>35</v>
      </c>
      <c r="AY474" s="172" t="s">
        <v>93</v>
      </c>
    </row>
    <row r="475" spans="2:65" s="79" customFormat="1" ht="24" customHeight="1" x14ac:dyDescent="0.3">
      <c r="B475" s="150"/>
      <c r="C475" s="151" t="s">
        <v>212</v>
      </c>
      <c r="D475" s="151" t="s">
        <v>95</v>
      </c>
      <c r="E475" s="152" t="s">
        <v>521</v>
      </c>
      <c r="F475" s="153" t="s">
        <v>522</v>
      </c>
      <c r="G475" s="154" t="s">
        <v>98</v>
      </c>
      <c r="H475" s="155">
        <v>82.92</v>
      </c>
      <c r="I475" s="156"/>
      <c r="J475" s="156">
        <f>ROUND(I475*H475,2)</f>
        <v>0</v>
      </c>
      <c r="K475" s="153" t="s">
        <v>99</v>
      </c>
      <c r="L475" s="80"/>
      <c r="M475" s="157" t="s">
        <v>0</v>
      </c>
      <c r="N475" s="158" t="s">
        <v>24</v>
      </c>
      <c r="O475" s="159">
        <v>0.38</v>
      </c>
      <c r="P475" s="159">
        <f>O475*H475</f>
        <v>31.509600000000002</v>
      </c>
      <c r="Q475" s="159">
        <v>0</v>
      </c>
      <c r="R475" s="159">
        <f>Q475*H475</f>
        <v>0</v>
      </c>
      <c r="S475" s="159">
        <v>0</v>
      </c>
      <c r="T475" s="160">
        <f>S475*H475</f>
        <v>0</v>
      </c>
      <c r="AR475" s="161" t="s">
        <v>100</v>
      </c>
      <c r="AT475" s="161" t="s">
        <v>95</v>
      </c>
      <c r="AU475" s="161" t="s">
        <v>38</v>
      </c>
      <c r="AY475" s="72" t="s">
        <v>93</v>
      </c>
      <c r="BE475" s="162">
        <f>IF(N475="základní",J475,0)</f>
        <v>0</v>
      </c>
      <c r="BF475" s="162">
        <f>IF(N475="snížená",J475,0)</f>
        <v>0</v>
      </c>
      <c r="BG475" s="162">
        <f>IF(N475="zákl. přenesená",J475,0)</f>
        <v>0</v>
      </c>
      <c r="BH475" s="162">
        <f>IF(N475="sníž. přenesená",J475,0)</f>
        <v>0</v>
      </c>
      <c r="BI475" s="162">
        <f>IF(N475="nulová",J475,0)</f>
        <v>0</v>
      </c>
      <c r="BJ475" s="72" t="s">
        <v>36</v>
      </c>
      <c r="BK475" s="162">
        <f>ROUND(I475*H475,2)</f>
        <v>0</v>
      </c>
      <c r="BL475" s="72" t="s">
        <v>100</v>
      </c>
      <c r="BM475" s="161" t="s">
        <v>523</v>
      </c>
    </row>
    <row r="476" spans="2:65" s="164" customFormat="1" x14ac:dyDescent="0.3">
      <c r="B476" s="163"/>
      <c r="D476" s="165" t="s">
        <v>102</v>
      </c>
      <c r="E476" s="166" t="s">
        <v>0</v>
      </c>
      <c r="F476" s="167" t="s">
        <v>414</v>
      </c>
      <c r="H476" s="166" t="s">
        <v>0</v>
      </c>
      <c r="L476" s="163"/>
      <c r="M476" s="168"/>
      <c r="T476" s="169"/>
      <c r="AT476" s="166" t="s">
        <v>102</v>
      </c>
      <c r="AU476" s="166" t="s">
        <v>38</v>
      </c>
      <c r="AV476" s="164" t="s">
        <v>36</v>
      </c>
      <c r="AW476" s="164" t="s">
        <v>17</v>
      </c>
      <c r="AX476" s="164" t="s">
        <v>35</v>
      </c>
      <c r="AY476" s="166" t="s">
        <v>93</v>
      </c>
    </row>
    <row r="477" spans="2:65" s="171" customFormat="1" x14ac:dyDescent="0.3">
      <c r="B477" s="170"/>
      <c r="D477" s="165" t="s">
        <v>102</v>
      </c>
      <c r="E477" s="172" t="s">
        <v>0</v>
      </c>
      <c r="F477" s="173" t="s">
        <v>524</v>
      </c>
      <c r="H477" s="174">
        <v>15.96</v>
      </c>
      <c r="L477" s="170"/>
      <c r="M477" s="175"/>
      <c r="T477" s="176"/>
      <c r="AT477" s="172" t="s">
        <v>102</v>
      </c>
      <c r="AU477" s="172" t="s">
        <v>38</v>
      </c>
      <c r="AV477" s="171" t="s">
        <v>38</v>
      </c>
      <c r="AW477" s="171" t="s">
        <v>17</v>
      </c>
      <c r="AX477" s="171" t="s">
        <v>35</v>
      </c>
      <c r="AY477" s="172" t="s">
        <v>93</v>
      </c>
    </row>
    <row r="478" spans="2:65" s="171" customFormat="1" x14ac:dyDescent="0.3">
      <c r="B478" s="170"/>
      <c r="D478" s="165" t="s">
        <v>102</v>
      </c>
      <c r="E478" s="172" t="s">
        <v>0</v>
      </c>
      <c r="F478" s="173" t="s">
        <v>525</v>
      </c>
      <c r="H478" s="174">
        <v>25.56</v>
      </c>
      <c r="L478" s="170"/>
      <c r="M478" s="175"/>
      <c r="T478" s="176"/>
      <c r="AT478" s="172" t="s">
        <v>102</v>
      </c>
      <c r="AU478" s="172" t="s">
        <v>38</v>
      </c>
      <c r="AV478" s="171" t="s">
        <v>38</v>
      </c>
      <c r="AW478" s="171" t="s">
        <v>17</v>
      </c>
      <c r="AX478" s="171" t="s">
        <v>35</v>
      </c>
      <c r="AY478" s="172" t="s">
        <v>93</v>
      </c>
    </row>
    <row r="479" spans="2:65" s="171" customFormat="1" x14ac:dyDescent="0.3">
      <c r="B479" s="170"/>
      <c r="D479" s="165" t="s">
        <v>102</v>
      </c>
      <c r="E479" s="172" t="s">
        <v>0</v>
      </c>
      <c r="F479" s="173" t="s">
        <v>526</v>
      </c>
      <c r="H479" s="174">
        <v>15.9</v>
      </c>
      <c r="L479" s="170"/>
      <c r="M479" s="175"/>
      <c r="T479" s="176"/>
      <c r="AT479" s="172" t="s">
        <v>102</v>
      </c>
      <c r="AU479" s="172" t="s">
        <v>38</v>
      </c>
      <c r="AV479" s="171" t="s">
        <v>38</v>
      </c>
      <c r="AW479" s="171" t="s">
        <v>17</v>
      </c>
      <c r="AX479" s="171" t="s">
        <v>35</v>
      </c>
      <c r="AY479" s="172" t="s">
        <v>93</v>
      </c>
    </row>
    <row r="480" spans="2:65" s="171" customFormat="1" x14ac:dyDescent="0.3">
      <c r="B480" s="170"/>
      <c r="D480" s="165" t="s">
        <v>102</v>
      </c>
      <c r="E480" s="172" t="s">
        <v>0</v>
      </c>
      <c r="F480" s="173" t="s">
        <v>527</v>
      </c>
      <c r="H480" s="174">
        <v>25.5</v>
      </c>
      <c r="L480" s="170"/>
      <c r="M480" s="175"/>
      <c r="T480" s="176"/>
      <c r="AT480" s="172" t="s">
        <v>102</v>
      </c>
      <c r="AU480" s="172" t="s">
        <v>38</v>
      </c>
      <c r="AV480" s="171" t="s">
        <v>38</v>
      </c>
      <c r="AW480" s="171" t="s">
        <v>17</v>
      </c>
      <c r="AX480" s="171" t="s">
        <v>35</v>
      </c>
      <c r="AY480" s="172" t="s">
        <v>93</v>
      </c>
    </row>
    <row r="481" spans="2:65" s="79" customFormat="1" ht="24" customHeight="1" x14ac:dyDescent="0.3">
      <c r="B481" s="150"/>
      <c r="C481" s="151" t="s">
        <v>277</v>
      </c>
      <c r="D481" s="151" t="s">
        <v>95</v>
      </c>
      <c r="E481" s="152" t="s">
        <v>528</v>
      </c>
      <c r="F481" s="153" t="s">
        <v>529</v>
      </c>
      <c r="G481" s="154" t="s">
        <v>98</v>
      </c>
      <c r="H481" s="155">
        <v>329.97199999999998</v>
      </c>
      <c r="I481" s="156"/>
      <c r="J481" s="156">
        <f>ROUND(I481*H481,2)</f>
        <v>0</v>
      </c>
      <c r="K481" s="153" t="s">
        <v>99</v>
      </c>
      <c r="L481" s="80"/>
      <c r="M481" s="157" t="s">
        <v>0</v>
      </c>
      <c r="N481" s="158" t="s">
        <v>24</v>
      </c>
      <c r="O481" s="159">
        <v>0.06</v>
      </c>
      <c r="P481" s="159">
        <f>O481*H481</f>
        <v>19.798319999999997</v>
      </c>
      <c r="Q481" s="159">
        <v>1.2E-4</v>
      </c>
      <c r="R481" s="159">
        <f>Q481*H481</f>
        <v>3.9596639999999995E-2</v>
      </c>
      <c r="S481" s="159">
        <v>0</v>
      </c>
      <c r="T481" s="160">
        <f>S481*H481</f>
        <v>0</v>
      </c>
      <c r="AR481" s="161" t="s">
        <v>100</v>
      </c>
      <c r="AT481" s="161" t="s">
        <v>95</v>
      </c>
      <c r="AU481" s="161" t="s">
        <v>38</v>
      </c>
      <c r="AY481" s="72" t="s">
        <v>93</v>
      </c>
      <c r="BE481" s="162">
        <f>IF(N481="základní",J481,0)</f>
        <v>0</v>
      </c>
      <c r="BF481" s="162">
        <f>IF(N481="snížená",J481,0)</f>
        <v>0</v>
      </c>
      <c r="BG481" s="162">
        <f>IF(N481="zákl. přenesená",J481,0)</f>
        <v>0</v>
      </c>
      <c r="BH481" s="162">
        <f>IF(N481="sníž. přenesená",J481,0)</f>
        <v>0</v>
      </c>
      <c r="BI481" s="162">
        <f>IF(N481="nulová",J481,0)</f>
        <v>0</v>
      </c>
      <c r="BJ481" s="72" t="s">
        <v>36</v>
      </c>
      <c r="BK481" s="162">
        <f>ROUND(I481*H481,2)</f>
        <v>0</v>
      </c>
      <c r="BL481" s="72" t="s">
        <v>100</v>
      </c>
      <c r="BM481" s="161" t="s">
        <v>530</v>
      </c>
    </row>
    <row r="482" spans="2:65" s="164" customFormat="1" x14ac:dyDescent="0.3">
      <c r="B482" s="163"/>
      <c r="D482" s="165" t="s">
        <v>102</v>
      </c>
      <c r="E482" s="166" t="s">
        <v>0</v>
      </c>
      <c r="F482" s="167" t="s">
        <v>103</v>
      </c>
      <c r="H482" s="166" t="s">
        <v>0</v>
      </c>
      <c r="L482" s="163"/>
      <c r="M482" s="168"/>
      <c r="T482" s="169"/>
      <c r="AT482" s="166" t="s">
        <v>102</v>
      </c>
      <c r="AU482" s="166" t="s">
        <v>38</v>
      </c>
      <c r="AV482" s="164" t="s">
        <v>36</v>
      </c>
      <c r="AW482" s="164" t="s">
        <v>17</v>
      </c>
      <c r="AX482" s="164" t="s">
        <v>35</v>
      </c>
      <c r="AY482" s="166" t="s">
        <v>93</v>
      </c>
    </row>
    <row r="483" spans="2:65" s="171" customFormat="1" x14ac:dyDescent="0.3">
      <c r="B483" s="170"/>
      <c r="D483" s="165" t="s">
        <v>102</v>
      </c>
      <c r="E483" s="172" t="s">
        <v>0</v>
      </c>
      <c r="F483" s="173" t="s">
        <v>531</v>
      </c>
      <c r="H483" s="174">
        <v>11.739000000000001</v>
      </c>
      <c r="L483" s="170"/>
      <c r="M483" s="175"/>
      <c r="T483" s="176"/>
      <c r="AT483" s="172" t="s">
        <v>102</v>
      </c>
      <c r="AU483" s="172" t="s">
        <v>38</v>
      </c>
      <c r="AV483" s="171" t="s">
        <v>38</v>
      </c>
      <c r="AW483" s="171" t="s">
        <v>17</v>
      </c>
      <c r="AX483" s="171" t="s">
        <v>35</v>
      </c>
      <c r="AY483" s="172" t="s">
        <v>93</v>
      </c>
    </row>
    <row r="484" spans="2:65" s="171" customFormat="1" x14ac:dyDescent="0.3">
      <c r="B484" s="170"/>
      <c r="D484" s="165" t="s">
        <v>102</v>
      </c>
      <c r="E484" s="172" t="s">
        <v>0</v>
      </c>
      <c r="F484" s="173" t="s">
        <v>532</v>
      </c>
      <c r="H484" s="174">
        <v>0.59199999999999997</v>
      </c>
      <c r="L484" s="170"/>
      <c r="M484" s="175"/>
      <c r="T484" s="176"/>
      <c r="AT484" s="172" t="s">
        <v>102</v>
      </c>
      <c r="AU484" s="172" t="s">
        <v>38</v>
      </c>
      <c r="AV484" s="171" t="s">
        <v>38</v>
      </c>
      <c r="AW484" s="171" t="s">
        <v>17</v>
      </c>
      <c r="AX484" s="171" t="s">
        <v>35</v>
      </c>
      <c r="AY484" s="172" t="s">
        <v>93</v>
      </c>
    </row>
    <row r="485" spans="2:65" s="171" customFormat="1" x14ac:dyDescent="0.3">
      <c r="B485" s="170"/>
      <c r="D485" s="165" t="s">
        <v>102</v>
      </c>
      <c r="E485" s="172" t="s">
        <v>0</v>
      </c>
      <c r="F485" s="173" t="s">
        <v>533</v>
      </c>
      <c r="H485" s="174">
        <v>0.26700000000000002</v>
      </c>
      <c r="L485" s="170"/>
      <c r="M485" s="175"/>
      <c r="T485" s="176"/>
      <c r="AT485" s="172" t="s">
        <v>102</v>
      </c>
      <c r="AU485" s="172" t="s">
        <v>38</v>
      </c>
      <c r="AV485" s="171" t="s">
        <v>38</v>
      </c>
      <c r="AW485" s="171" t="s">
        <v>17</v>
      </c>
      <c r="AX485" s="171" t="s">
        <v>35</v>
      </c>
      <c r="AY485" s="172" t="s">
        <v>93</v>
      </c>
    </row>
    <row r="486" spans="2:65" s="171" customFormat="1" x14ac:dyDescent="0.3">
      <c r="B486" s="170"/>
      <c r="D486" s="165" t="s">
        <v>102</v>
      </c>
      <c r="E486" s="172" t="s">
        <v>0</v>
      </c>
      <c r="F486" s="173" t="s">
        <v>534</v>
      </c>
      <c r="H486" s="174">
        <v>1.6319999999999999</v>
      </c>
      <c r="L486" s="170"/>
      <c r="M486" s="175"/>
      <c r="T486" s="176"/>
      <c r="AT486" s="172" t="s">
        <v>102</v>
      </c>
      <c r="AU486" s="172" t="s">
        <v>38</v>
      </c>
      <c r="AV486" s="171" t="s">
        <v>38</v>
      </c>
      <c r="AW486" s="171" t="s">
        <v>17</v>
      </c>
      <c r="AX486" s="171" t="s">
        <v>35</v>
      </c>
      <c r="AY486" s="172" t="s">
        <v>93</v>
      </c>
    </row>
    <row r="487" spans="2:65" s="164" customFormat="1" x14ac:dyDescent="0.3">
      <c r="B487" s="163"/>
      <c r="D487" s="165" t="s">
        <v>102</v>
      </c>
      <c r="E487" s="166" t="s">
        <v>0</v>
      </c>
      <c r="F487" s="167" t="s">
        <v>266</v>
      </c>
      <c r="H487" s="166" t="s">
        <v>0</v>
      </c>
      <c r="L487" s="163"/>
      <c r="M487" s="168"/>
      <c r="T487" s="169"/>
      <c r="AT487" s="166" t="s">
        <v>102</v>
      </c>
      <c r="AU487" s="166" t="s">
        <v>38</v>
      </c>
      <c r="AV487" s="164" t="s">
        <v>36</v>
      </c>
      <c r="AW487" s="164" t="s">
        <v>17</v>
      </c>
      <c r="AX487" s="164" t="s">
        <v>35</v>
      </c>
      <c r="AY487" s="166" t="s">
        <v>93</v>
      </c>
    </row>
    <row r="488" spans="2:65" s="171" customFormat="1" x14ac:dyDescent="0.3">
      <c r="B488" s="170"/>
      <c r="D488" s="165" t="s">
        <v>102</v>
      </c>
      <c r="E488" s="172" t="s">
        <v>0</v>
      </c>
      <c r="F488" s="173" t="s">
        <v>535</v>
      </c>
      <c r="H488" s="174">
        <v>40.56</v>
      </c>
      <c r="L488" s="170"/>
      <c r="M488" s="175"/>
      <c r="T488" s="176"/>
      <c r="AT488" s="172" t="s">
        <v>102</v>
      </c>
      <c r="AU488" s="172" t="s">
        <v>38</v>
      </c>
      <c r="AV488" s="171" t="s">
        <v>38</v>
      </c>
      <c r="AW488" s="171" t="s">
        <v>17</v>
      </c>
      <c r="AX488" s="171" t="s">
        <v>35</v>
      </c>
      <c r="AY488" s="172" t="s">
        <v>93</v>
      </c>
    </row>
    <row r="489" spans="2:65" s="171" customFormat="1" x14ac:dyDescent="0.3">
      <c r="B489" s="170"/>
      <c r="D489" s="165" t="s">
        <v>102</v>
      </c>
      <c r="E489" s="172" t="s">
        <v>0</v>
      </c>
      <c r="F489" s="173" t="s">
        <v>536</v>
      </c>
      <c r="H489" s="174">
        <v>10.5</v>
      </c>
      <c r="L489" s="170"/>
      <c r="M489" s="175"/>
      <c r="T489" s="176"/>
      <c r="AT489" s="172" t="s">
        <v>102</v>
      </c>
      <c r="AU489" s="172" t="s">
        <v>38</v>
      </c>
      <c r="AV489" s="171" t="s">
        <v>38</v>
      </c>
      <c r="AW489" s="171" t="s">
        <v>17</v>
      </c>
      <c r="AX489" s="171" t="s">
        <v>35</v>
      </c>
      <c r="AY489" s="172" t="s">
        <v>93</v>
      </c>
    </row>
    <row r="490" spans="2:65" s="171" customFormat="1" x14ac:dyDescent="0.3">
      <c r="B490" s="170"/>
      <c r="D490" s="165" t="s">
        <v>102</v>
      </c>
      <c r="E490" s="172" t="s">
        <v>0</v>
      </c>
      <c r="F490" s="173" t="s">
        <v>537</v>
      </c>
      <c r="H490" s="174">
        <v>9.5579999999999998</v>
      </c>
      <c r="L490" s="170"/>
      <c r="M490" s="175"/>
      <c r="T490" s="176"/>
      <c r="AT490" s="172" t="s">
        <v>102</v>
      </c>
      <c r="AU490" s="172" t="s">
        <v>38</v>
      </c>
      <c r="AV490" s="171" t="s">
        <v>38</v>
      </c>
      <c r="AW490" s="171" t="s">
        <v>17</v>
      </c>
      <c r="AX490" s="171" t="s">
        <v>35</v>
      </c>
      <c r="AY490" s="172" t="s">
        <v>93</v>
      </c>
    </row>
    <row r="491" spans="2:65" s="171" customFormat="1" x14ac:dyDescent="0.3">
      <c r="B491" s="170"/>
      <c r="D491" s="165" t="s">
        <v>102</v>
      </c>
      <c r="E491" s="172" t="s">
        <v>0</v>
      </c>
      <c r="F491" s="173" t="s">
        <v>538</v>
      </c>
      <c r="H491" s="174">
        <v>3.996</v>
      </c>
      <c r="L491" s="170"/>
      <c r="M491" s="175"/>
      <c r="T491" s="176"/>
      <c r="AT491" s="172" t="s">
        <v>102</v>
      </c>
      <c r="AU491" s="172" t="s">
        <v>38</v>
      </c>
      <c r="AV491" s="171" t="s">
        <v>38</v>
      </c>
      <c r="AW491" s="171" t="s">
        <v>17</v>
      </c>
      <c r="AX491" s="171" t="s">
        <v>35</v>
      </c>
      <c r="AY491" s="172" t="s">
        <v>93</v>
      </c>
    </row>
    <row r="492" spans="2:65" s="164" customFormat="1" x14ac:dyDescent="0.3">
      <c r="B492" s="163"/>
      <c r="D492" s="165" t="s">
        <v>102</v>
      </c>
      <c r="E492" s="166" t="s">
        <v>0</v>
      </c>
      <c r="F492" s="167" t="s">
        <v>271</v>
      </c>
      <c r="H492" s="166" t="s">
        <v>0</v>
      </c>
      <c r="L492" s="163"/>
      <c r="M492" s="168"/>
      <c r="T492" s="169"/>
      <c r="AT492" s="166" t="s">
        <v>102</v>
      </c>
      <c r="AU492" s="166" t="s">
        <v>38</v>
      </c>
      <c r="AV492" s="164" t="s">
        <v>36</v>
      </c>
      <c r="AW492" s="164" t="s">
        <v>17</v>
      </c>
      <c r="AX492" s="164" t="s">
        <v>35</v>
      </c>
      <c r="AY492" s="166" t="s">
        <v>93</v>
      </c>
    </row>
    <row r="493" spans="2:65" s="171" customFormat="1" x14ac:dyDescent="0.3">
      <c r="B493" s="170"/>
      <c r="D493" s="165" t="s">
        <v>102</v>
      </c>
      <c r="E493" s="172" t="s">
        <v>0</v>
      </c>
      <c r="F493" s="173" t="s">
        <v>535</v>
      </c>
      <c r="H493" s="174">
        <v>40.56</v>
      </c>
      <c r="L493" s="170"/>
      <c r="M493" s="175"/>
      <c r="T493" s="176"/>
      <c r="AT493" s="172" t="s">
        <v>102</v>
      </c>
      <c r="AU493" s="172" t="s">
        <v>38</v>
      </c>
      <c r="AV493" s="171" t="s">
        <v>38</v>
      </c>
      <c r="AW493" s="171" t="s">
        <v>17</v>
      </c>
      <c r="AX493" s="171" t="s">
        <v>35</v>
      </c>
      <c r="AY493" s="172" t="s">
        <v>93</v>
      </c>
    </row>
    <row r="494" spans="2:65" s="171" customFormat="1" x14ac:dyDescent="0.3">
      <c r="B494" s="170"/>
      <c r="D494" s="165" t="s">
        <v>102</v>
      </c>
      <c r="E494" s="172" t="s">
        <v>0</v>
      </c>
      <c r="F494" s="173" t="s">
        <v>539</v>
      </c>
      <c r="H494" s="174">
        <v>11.151</v>
      </c>
      <c r="L494" s="170"/>
      <c r="M494" s="175"/>
      <c r="T494" s="176"/>
      <c r="AT494" s="172" t="s">
        <v>102</v>
      </c>
      <c r="AU494" s="172" t="s">
        <v>38</v>
      </c>
      <c r="AV494" s="171" t="s">
        <v>38</v>
      </c>
      <c r="AW494" s="171" t="s">
        <v>17</v>
      </c>
      <c r="AX494" s="171" t="s">
        <v>35</v>
      </c>
      <c r="AY494" s="172" t="s">
        <v>93</v>
      </c>
    </row>
    <row r="495" spans="2:65" s="171" customFormat="1" x14ac:dyDescent="0.3">
      <c r="B495" s="170"/>
      <c r="D495" s="165" t="s">
        <v>102</v>
      </c>
      <c r="E495" s="172" t="s">
        <v>0</v>
      </c>
      <c r="F495" s="173" t="s">
        <v>540</v>
      </c>
      <c r="H495" s="174">
        <v>10.36</v>
      </c>
      <c r="L495" s="170"/>
      <c r="M495" s="175"/>
      <c r="T495" s="176"/>
      <c r="AT495" s="172" t="s">
        <v>102</v>
      </c>
      <c r="AU495" s="172" t="s">
        <v>38</v>
      </c>
      <c r="AV495" s="171" t="s">
        <v>38</v>
      </c>
      <c r="AW495" s="171" t="s">
        <v>17</v>
      </c>
      <c r="AX495" s="171" t="s">
        <v>35</v>
      </c>
      <c r="AY495" s="172" t="s">
        <v>93</v>
      </c>
    </row>
    <row r="496" spans="2:65" s="171" customFormat="1" x14ac:dyDescent="0.3">
      <c r="B496" s="170"/>
      <c r="D496" s="165" t="s">
        <v>102</v>
      </c>
      <c r="E496" s="172" t="s">
        <v>0</v>
      </c>
      <c r="F496" s="173" t="s">
        <v>541</v>
      </c>
      <c r="H496" s="174">
        <v>7.25</v>
      </c>
      <c r="L496" s="170"/>
      <c r="M496" s="175"/>
      <c r="T496" s="176"/>
      <c r="AT496" s="172" t="s">
        <v>102</v>
      </c>
      <c r="AU496" s="172" t="s">
        <v>38</v>
      </c>
      <c r="AV496" s="171" t="s">
        <v>38</v>
      </c>
      <c r="AW496" s="171" t="s">
        <v>17</v>
      </c>
      <c r="AX496" s="171" t="s">
        <v>35</v>
      </c>
      <c r="AY496" s="172" t="s">
        <v>93</v>
      </c>
    </row>
    <row r="497" spans="2:65" s="171" customFormat="1" x14ac:dyDescent="0.3">
      <c r="B497" s="170"/>
      <c r="D497" s="165" t="s">
        <v>102</v>
      </c>
      <c r="E497" s="172" t="s">
        <v>0</v>
      </c>
      <c r="F497" s="173" t="s">
        <v>538</v>
      </c>
      <c r="H497" s="174">
        <v>3.996</v>
      </c>
      <c r="L497" s="170"/>
      <c r="M497" s="175"/>
      <c r="T497" s="176"/>
      <c r="AT497" s="172" t="s">
        <v>102</v>
      </c>
      <c r="AU497" s="172" t="s">
        <v>38</v>
      </c>
      <c r="AV497" s="171" t="s">
        <v>38</v>
      </c>
      <c r="AW497" s="171" t="s">
        <v>17</v>
      </c>
      <c r="AX497" s="171" t="s">
        <v>35</v>
      </c>
      <c r="AY497" s="172" t="s">
        <v>93</v>
      </c>
    </row>
    <row r="498" spans="2:65" s="171" customFormat="1" x14ac:dyDescent="0.3">
      <c r="B498" s="170"/>
      <c r="D498" s="165" t="s">
        <v>102</v>
      </c>
      <c r="E498" s="172" t="s">
        <v>0</v>
      </c>
      <c r="F498" s="173" t="s">
        <v>542</v>
      </c>
      <c r="H498" s="174">
        <v>2.9249999999999998</v>
      </c>
      <c r="L498" s="170"/>
      <c r="M498" s="175"/>
      <c r="T498" s="176"/>
      <c r="AT498" s="172" t="s">
        <v>102</v>
      </c>
      <c r="AU498" s="172" t="s">
        <v>38</v>
      </c>
      <c r="AV498" s="171" t="s">
        <v>38</v>
      </c>
      <c r="AW498" s="171" t="s">
        <v>17</v>
      </c>
      <c r="AX498" s="171" t="s">
        <v>35</v>
      </c>
      <c r="AY498" s="172" t="s">
        <v>93</v>
      </c>
    </row>
    <row r="499" spans="2:65" s="171" customFormat="1" x14ac:dyDescent="0.3">
      <c r="B499" s="170"/>
      <c r="D499" s="165" t="s">
        <v>102</v>
      </c>
      <c r="E499" s="172" t="s">
        <v>0</v>
      </c>
      <c r="F499" s="173" t="s">
        <v>543</v>
      </c>
      <c r="H499" s="174">
        <v>9.9</v>
      </c>
      <c r="L499" s="170"/>
      <c r="M499" s="175"/>
      <c r="T499" s="176"/>
      <c r="AT499" s="172" t="s">
        <v>102</v>
      </c>
      <c r="AU499" s="172" t="s">
        <v>38</v>
      </c>
      <c r="AV499" s="171" t="s">
        <v>38</v>
      </c>
      <c r="AW499" s="171" t="s">
        <v>17</v>
      </c>
      <c r="AX499" s="171" t="s">
        <v>35</v>
      </c>
      <c r="AY499" s="172" t="s">
        <v>93</v>
      </c>
    </row>
    <row r="500" spans="2:65" s="171" customFormat="1" x14ac:dyDescent="0.3">
      <c r="B500" s="170"/>
      <c r="D500" s="165" t="s">
        <v>102</v>
      </c>
      <c r="F500" s="173" t="s">
        <v>544</v>
      </c>
      <c r="H500" s="174">
        <v>329.97199999999998</v>
      </c>
      <c r="L500" s="170"/>
      <c r="M500" s="175"/>
      <c r="T500" s="176"/>
      <c r="AT500" s="172" t="s">
        <v>102</v>
      </c>
      <c r="AU500" s="172" t="s">
        <v>38</v>
      </c>
      <c r="AV500" s="171" t="s">
        <v>38</v>
      </c>
      <c r="AW500" s="171" t="s">
        <v>1</v>
      </c>
      <c r="AX500" s="171" t="s">
        <v>36</v>
      </c>
      <c r="AY500" s="172" t="s">
        <v>93</v>
      </c>
    </row>
    <row r="501" spans="2:65" s="79" customFormat="1" ht="24" customHeight="1" x14ac:dyDescent="0.3">
      <c r="B501" s="150"/>
      <c r="C501" s="151" t="s">
        <v>552</v>
      </c>
      <c r="D501" s="151" t="s">
        <v>95</v>
      </c>
      <c r="E501" s="152" t="s">
        <v>545</v>
      </c>
      <c r="F501" s="153" t="s">
        <v>546</v>
      </c>
      <c r="G501" s="154" t="s">
        <v>318</v>
      </c>
      <c r="H501" s="155">
        <v>550.79999999999995</v>
      </c>
      <c r="I501" s="156"/>
      <c r="J501" s="156">
        <f>ROUND(I501*H501,2)</f>
        <v>0</v>
      </c>
      <c r="K501" s="153" t="s">
        <v>99</v>
      </c>
      <c r="L501" s="80"/>
      <c r="M501" s="157" t="s">
        <v>0</v>
      </c>
      <c r="N501" s="158" t="s">
        <v>24</v>
      </c>
      <c r="O501" s="159">
        <v>7.4999999999999997E-2</v>
      </c>
      <c r="P501" s="159">
        <f>O501*H501</f>
        <v>41.309999999999995</v>
      </c>
      <c r="Q501" s="159">
        <v>0</v>
      </c>
      <c r="R501" s="159">
        <f>Q501*H501</f>
        <v>0</v>
      </c>
      <c r="S501" s="159">
        <v>0</v>
      </c>
      <c r="T501" s="160">
        <f>S501*H501</f>
        <v>0</v>
      </c>
      <c r="AR501" s="161" t="s">
        <v>100</v>
      </c>
      <c r="AT501" s="161" t="s">
        <v>95</v>
      </c>
      <c r="AU501" s="161" t="s">
        <v>38</v>
      </c>
      <c r="AY501" s="72" t="s">
        <v>93</v>
      </c>
      <c r="BE501" s="162">
        <f>IF(N501="základní",J501,0)</f>
        <v>0</v>
      </c>
      <c r="BF501" s="162">
        <f>IF(N501="snížená",J501,0)</f>
        <v>0</v>
      </c>
      <c r="BG501" s="162">
        <f>IF(N501="zákl. přenesená",J501,0)</f>
        <v>0</v>
      </c>
      <c r="BH501" s="162">
        <f>IF(N501="sníž. přenesená",J501,0)</f>
        <v>0</v>
      </c>
      <c r="BI501" s="162">
        <f>IF(N501="nulová",J501,0)</f>
        <v>0</v>
      </c>
      <c r="BJ501" s="72" t="s">
        <v>36</v>
      </c>
      <c r="BK501" s="162">
        <f>ROUND(I501*H501,2)</f>
        <v>0</v>
      </c>
      <c r="BL501" s="72" t="s">
        <v>100</v>
      </c>
      <c r="BM501" s="161" t="s">
        <v>547</v>
      </c>
    </row>
    <row r="502" spans="2:65" s="171" customFormat="1" ht="20.399999999999999" x14ac:dyDescent="0.3">
      <c r="B502" s="170"/>
      <c r="D502" s="165" t="s">
        <v>102</v>
      </c>
      <c r="E502" s="172" t="s">
        <v>0</v>
      </c>
      <c r="F502" s="173" t="s">
        <v>358</v>
      </c>
      <c r="H502" s="174">
        <v>140</v>
      </c>
      <c r="L502" s="170"/>
      <c r="M502" s="175"/>
      <c r="T502" s="176"/>
      <c r="AT502" s="172" t="s">
        <v>102</v>
      </c>
      <c r="AU502" s="172" t="s">
        <v>38</v>
      </c>
      <c r="AV502" s="171" t="s">
        <v>38</v>
      </c>
      <c r="AW502" s="171" t="s">
        <v>17</v>
      </c>
      <c r="AX502" s="171" t="s">
        <v>35</v>
      </c>
      <c r="AY502" s="172" t="s">
        <v>93</v>
      </c>
    </row>
    <row r="503" spans="2:65" s="171" customFormat="1" ht="20.399999999999999" x14ac:dyDescent="0.3">
      <c r="B503" s="170"/>
      <c r="D503" s="165" t="s">
        <v>102</v>
      </c>
      <c r="E503" s="172" t="s">
        <v>0</v>
      </c>
      <c r="F503" s="173" t="s">
        <v>548</v>
      </c>
      <c r="H503" s="174">
        <v>68.5</v>
      </c>
      <c r="L503" s="170"/>
      <c r="M503" s="175"/>
      <c r="T503" s="176"/>
      <c r="AT503" s="172" t="s">
        <v>102</v>
      </c>
      <c r="AU503" s="172" t="s">
        <v>38</v>
      </c>
      <c r="AV503" s="171" t="s">
        <v>38</v>
      </c>
      <c r="AW503" s="171" t="s">
        <v>17</v>
      </c>
      <c r="AX503" s="171" t="s">
        <v>35</v>
      </c>
      <c r="AY503" s="172" t="s">
        <v>93</v>
      </c>
    </row>
    <row r="504" spans="2:65" s="171" customFormat="1" ht="30.6" x14ac:dyDescent="0.3">
      <c r="B504" s="170"/>
      <c r="D504" s="165" t="s">
        <v>102</v>
      </c>
      <c r="E504" s="172" t="s">
        <v>0</v>
      </c>
      <c r="F504" s="173" t="s">
        <v>549</v>
      </c>
      <c r="H504" s="174">
        <v>121.2</v>
      </c>
      <c r="L504" s="170"/>
      <c r="M504" s="175"/>
      <c r="T504" s="176"/>
      <c r="AT504" s="172" t="s">
        <v>102</v>
      </c>
      <c r="AU504" s="172" t="s">
        <v>38</v>
      </c>
      <c r="AV504" s="171" t="s">
        <v>38</v>
      </c>
      <c r="AW504" s="171" t="s">
        <v>17</v>
      </c>
      <c r="AX504" s="171" t="s">
        <v>35</v>
      </c>
      <c r="AY504" s="172" t="s">
        <v>93</v>
      </c>
    </row>
    <row r="505" spans="2:65" s="171" customFormat="1" ht="30.6" x14ac:dyDescent="0.3">
      <c r="B505" s="170"/>
      <c r="D505" s="165" t="s">
        <v>102</v>
      </c>
      <c r="E505" s="172" t="s">
        <v>0</v>
      </c>
      <c r="F505" s="173" t="s">
        <v>550</v>
      </c>
      <c r="H505" s="174">
        <v>42.7</v>
      </c>
      <c r="L505" s="170"/>
      <c r="M505" s="175"/>
      <c r="T505" s="176"/>
      <c r="AT505" s="172" t="s">
        <v>102</v>
      </c>
      <c r="AU505" s="172" t="s">
        <v>38</v>
      </c>
      <c r="AV505" s="171" t="s">
        <v>38</v>
      </c>
      <c r="AW505" s="171" t="s">
        <v>17</v>
      </c>
      <c r="AX505" s="171" t="s">
        <v>35</v>
      </c>
      <c r="AY505" s="172" t="s">
        <v>93</v>
      </c>
    </row>
    <row r="506" spans="2:65" s="171" customFormat="1" ht="20.399999999999999" x14ac:dyDescent="0.3">
      <c r="B506" s="170"/>
      <c r="D506" s="165" t="s">
        <v>102</v>
      </c>
      <c r="E506" s="172" t="s">
        <v>0</v>
      </c>
      <c r="F506" s="173" t="s">
        <v>551</v>
      </c>
      <c r="H506" s="174">
        <v>178.4</v>
      </c>
      <c r="L506" s="170"/>
      <c r="M506" s="175"/>
      <c r="T506" s="176"/>
      <c r="AT506" s="172" t="s">
        <v>102</v>
      </c>
      <c r="AU506" s="172" t="s">
        <v>38</v>
      </c>
      <c r="AV506" s="171" t="s">
        <v>38</v>
      </c>
      <c r="AW506" s="171" t="s">
        <v>17</v>
      </c>
      <c r="AX506" s="171" t="s">
        <v>35</v>
      </c>
      <c r="AY506" s="172" t="s">
        <v>93</v>
      </c>
    </row>
    <row r="507" spans="2:65" s="139" customFormat="1" ht="22.8" customHeight="1" x14ac:dyDescent="0.25">
      <c r="B507" s="138"/>
      <c r="D507" s="140" t="s">
        <v>34</v>
      </c>
      <c r="E507" s="148" t="s">
        <v>552</v>
      </c>
      <c r="F507" s="148" t="s">
        <v>553</v>
      </c>
      <c r="J507" s="149">
        <f>BK507</f>
        <v>0</v>
      </c>
      <c r="L507" s="138"/>
      <c r="M507" s="143"/>
      <c r="P507" s="144">
        <f>SUM(P508:P537)</f>
        <v>209.16084199999997</v>
      </c>
      <c r="R507" s="144">
        <f>SUM(R508:R537)</f>
        <v>64.847001820000003</v>
      </c>
      <c r="T507" s="145">
        <f>SUM(T508:T537)</f>
        <v>0</v>
      </c>
      <c r="AR507" s="140" t="s">
        <v>36</v>
      </c>
      <c r="AT507" s="146" t="s">
        <v>34</v>
      </c>
      <c r="AU507" s="146" t="s">
        <v>36</v>
      </c>
      <c r="AY507" s="140" t="s">
        <v>93</v>
      </c>
      <c r="BK507" s="147">
        <f>SUM(BK508:BK537)</f>
        <v>0</v>
      </c>
    </row>
    <row r="508" spans="2:65" s="79" customFormat="1" ht="16.5" customHeight="1" x14ac:dyDescent="0.3">
      <c r="B508" s="150"/>
      <c r="C508" s="151" t="s">
        <v>558</v>
      </c>
      <c r="D508" s="151" t="s">
        <v>95</v>
      </c>
      <c r="E508" s="152" t="s">
        <v>554</v>
      </c>
      <c r="F508" s="153" t="s">
        <v>555</v>
      </c>
      <c r="G508" s="154" t="s">
        <v>107</v>
      </c>
      <c r="H508" s="155">
        <v>23.574000000000002</v>
      </c>
      <c r="I508" s="156"/>
      <c r="J508" s="156">
        <f>ROUND(I508*H508,2)</f>
        <v>0</v>
      </c>
      <c r="K508" s="153" t="s">
        <v>245</v>
      </c>
      <c r="L508" s="80"/>
      <c r="M508" s="157" t="s">
        <v>0</v>
      </c>
      <c r="N508" s="158" t="s">
        <v>24</v>
      </c>
      <c r="O508" s="159">
        <v>3.2130000000000001</v>
      </c>
      <c r="P508" s="159">
        <f>O508*H508</f>
        <v>75.743262000000001</v>
      </c>
      <c r="Q508" s="159">
        <v>2.2563399999999998</v>
      </c>
      <c r="R508" s="159">
        <f>Q508*H508</f>
        <v>53.190959159999998</v>
      </c>
      <c r="S508" s="159">
        <v>0</v>
      </c>
      <c r="T508" s="160">
        <f>S508*H508</f>
        <v>0</v>
      </c>
      <c r="AR508" s="161" t="s">
        <v>100</v>
      </c>
      <c r="AT508" s="161" t="s">
        <v>95</v>
      </c>
      <c r="AU508" s="161" t="s">
        <v>38</v>
      </c>
      <c r="AY508" s="72" t="s">
        <v>93</v>
      </c>
      <c r="BE508" s="162">
        <f>IF(N508="základní",J508,0)</f>
        <v>0</v>
      </c>
      <c r="BF508" s="162">
        <f>IF(N508="snížená",J508,0)</f>
        <v>0</v>
      </c>
      <c r="BG508" s="162">
        <f>IF(N508="zákl. přenesená",J508,0)</f>
        <v>0</v>
      </c>
      <c r="BH508" s="162">
        <f>IF(N508="sníž. přenesená",J508,0)</f>
        <v>0</v>
      </c>
      <c r="BI508" s="162">
        <f>IF(N508="nulová",J508,0)</f>
        <v>0</v>
      </c>
      <c r="BJ508" s="72" t="s">
        <v>36</v>
      </c>
      <c r="BK508" s="162">
        <f>ROUND(I508*H508,2)</f>
        <v>0</v>
      </c>
      <c r="BL508" s="72" t="s">
        <v>100</v>
      </c>
      <c r="BM508" s="161" t="s">
        <v>556</v>
      </c>
    </row>
    <row r="509" spans="2:65" s="171" customFormat="1" ht="20.399999999999999" x14ac:dyDescent="0.3">
      <c r="B509" s="170"/>
      <c r="D509" s="165" t="s">
        <v>102</v>
      </c>
      <c r="E509" s="172" t="s">
        <v>0</v>
      </c>
      <c r="F509" s="173" t="s">
        <v>557</v>
      </c>
      <c r="H509" s="174">
        <v>23.574000000000002</v>
      </c>
      <c r="L509" s="170"/>
      <c r="M509" s="175"/>
      <c r="T509" s="176"/>
      <c r="AT509" s="172" t="s">
        <v>102</v>
      </c>
      <c r="AU509" s="172" t="s">
        <v>38</v>
      </c>
      <c r="AV509" s="171" t="s">
        <v>38</v>
      </c>
      <c r="AW509" s="171" t="s">
        <v>17</v>
      </c>
      <c r="AX509" s="171" t="s">
        <v>35</v>
      </c>
      <c r="AY509" s="172" t="s">
        <v>93</v>
      </c>
    </row>
    <row r="510" spans="2:65" s="79" customFormat="1" ht="24" customHeight="1" x14ac:dyDescent="0.3">
      <c r="B510" s="150"/>
      <c r="C510" s="151" t="s">
        <v>563</v>
      </c>
      <c r="D510" s="151" t="s">
        <v>95</v>
      </c>
      <c r="E510" s="152" t="s">
        <v>559</v>
      </c>
      <c r="F510" s="153" t="s">
        <v>560</v>
      </c>
      <c r="G510" s="154" t="s">
        <v>107</v>
      </c>
      <c r="H510" s="155">
        <v>2.9470000000000001</v>
      </c>
      <c r="I510" s="156"/>
      <c r="J510" s="156">
        <f>ROUND(I510*H510,2)</f>
        <v>0</v>
      </c>
      <c r="K510" s="153" t="s">
        <v>245</v>
      </c>
      <c r="L510" s="80"/>
      <c r="M510" s="157" t="s">
        <v>0</v>
      </c>
      <c r="N510" s="158" t="s">
        <v>24</v>
      </c>
      <c r="O510" s="159">
        <v>5.33</v>
      </c>
      <c r="P510" s="159">
        <f>O510*H510</f>
        <v>15.707510000000001</v>
      </c>
      <c r="Q510" s="159">
        <v>2.2563399999999998</v>
      </c>
      <c r="R510" s="159">
        <f>Q510*H510</f>
        <v>6.6494339799999995</v>
      </c>
      <c r="S510" s="159">
        <v>0</v>
      </c>
      <c r="T510" s="160">
        <f>S510*H510</f>
        <v>0</v>
      </c>
      <c r="AR510" s="161" t="s">
        <v>100</v>
      </c>
      <c r="AT510" s="161" t="s">
        <v>95</v>
      </c>
      <c r="AU510" s="161" t="s">
        <v>38</v>
      </c>
      <c r="AY510" s="72" t="s">
        <v>93</v>
      </c>
      <c r="BE510" s="162">
        <f>IF(N510="základní",J510,0)</f>
        <v>0</v>
      </c>
      <c r="BF510" s="162">
        <f>IF(N510="snížená",J510,0)</f>
        <v>0</v>
      </c>
      <c r="BG510" s="162">
        <f>IF(N510="zákl. přenesená",J510,0)</f>
        <v>0</v>
      </c>
      <c r="BH510" s="162">
        <f>IF(N510="sníž. přenesená",J510,0)</f>
        <v>0</v>
      </c>
      <c r="BI510" s="162">
        <f>IF(N510="nulová",J510,0)</f>
        <v>0</v>
      </c>
      <c r="BJ510" s="72" t="s">
        <v>36</v>
      </c>
      <c r="BK510" s="162">
        <f>ROUND(I510*H510,2)</f>
        <v>0</v>
      </c>
      <c r="BL510" s="72" t="s">
        <v>100</v>
      </c>
      <c r="BM510" s="161" t="s">
        <v>561</v>
      </c>
    </row>
    <row r="511" spans="2:65" s="164" customFormat="1" x14ac:dyDescent="0.3">
      <c r="B511" s="163"/>
      <c r="D511" s="165" t="s">
        <v>102</v>
      </c>
      <c r="E511" s="166" t="s">
        <v>0</v>
      </c>
      <c r="F511" s="167" t="s">
        <v>256</v>
      </c>
      <c r="H511" s="166" t="s">
        <v>0</v>
      </c>
      <c r="L511" s="163"/>
      <c r="M511" s="168"/>
      <c r="T511" s="169"/>
      <c r="AT511" s="166" t="s">
        <v>102</v>
      </c>
      <c r="AU511" s="166" t="s">
        <v>38</v>
      </c>
      <c r="AV511" s="164" t="s">
        <v>36</v>
      </c>
      <c r="AW511" s="164" t="s">
        <v>17</v>
      </c>
      <c r="AX511" s="164" t="s">
        <v>35</v>
      </c>
      <c r="AY511" s="166" t="s">
        <v>93</v>
      </c>
    </row>
    <row r="512" spans="2:65" s="171" customFormat="1" ht="20.399999999999999" x14ac:dyDescent="0.3">
      <c r="B512" s="170"/>
      <c r="D512" s="165" t="s">
        <v>102</v>
      </c>
      <c r="E512" s="172" t="s">
        <v>0</v>
      </c>
      <c r="F512" s="173" t="s">
        <v>562</v>
      </c>
      <c r="H512" s="174">
        <v>2.9470000000000001</v>
      </c>
      <c r="L512" s="170"/>
      <c r="M512" s="175"/>
      <c r="T512" s="176"/>
      <c r="AT512" s="172" t="s">
        <v>102</v>
      </c>
      <c r="AU512" s="172" t="s">
        <v>38</v>
      </c>
      <c r="AV512" s="171" t="s">
        <v>38</v>
      </c>
      <c r="AW512" s="171" t="s">
        <v>17</v>
      </c>
      <c r="AX512" s="171" t="s">
        <v>35</v>
      </c>
      <c r="AY512" s="172" t="s">
        <v>93</v>
      </c>
    </row>
    <row r="513" spans="2:65" s="79" customFormat="1" ht="24" customHeight="1" x14ac:dyDescent="0.3">
      <c r="B513" s="150"/>
      <c r="C513" s="151" t="s">
        <v>568</v>
      </c>
      <c r="D513" s="151" t="s">
        <v>95</v>
      </c>
      <c r="E513" s="152" t="s">
        <v>564</v>
      </c>
      <c r="F513" s="153" t="s">
        <v>565</v>
      </c>
      <c r="G513" s="154" t="s">
        <v>107</v>
      </c>
      <c r="H513" s="155">
        <v>23.574000000000002</v>
      </c>
      <c r="I513" s="156"/>
      <c r="J513" s="156">
        <f>ROUND(I513*H513,2)</f>
        <v>0</v>
      </c>
      <c r="K513" s="153" t="s">
        <v>245</v>
      </c>
      <c r="L513" s="80"/>
      <c r="M513" s="157" t="s">
        <v>0</v>
      </c>
      <c r="N513" s="158" t="s">
        <v>24</v>
      </c>
      <c r="O513" s="159">
        <v>2.7</v>
      </c>
      <c r="P513" s="159">
        <f>O513*H513</f>
        <v>63.649800000000006</v>
      </c>
      <c r="Q513" s="159">
        <v>0</v>
      </c>
      <c r="R513" s="159">
        <f>Q513*H513</f>
        <v>0</v>
      </c>
      <c r="S513" s="159">
        <v>0</v>
      </c>
      <c r="T513" s="160">
        <f>S513*H513</f>
        <v>0</v>
      </c>
      <c r="AR513" s="161" t="s">
        <v>100</v>
      </c>
      <c r="AT513" s="161" t="s">
        <v>95</v>
      </c>
      <c r="AU513" s="161" t="s">
        <v>38</v>
      </c>
      <c r="AY513" s="72" t="s">
        <v>93</v>
      </c>
      <c r="BE513" s="162">
        <f>IF(N513="základní",J513,0)</f>
        <v>0</v>
      </c>
      <c r="BF513" s="162">
        <f>IF(N513="snížená",J513,0)</f>
        <v>0</v>
      </c>
      <c r="BG513" s="162">
        <f>IF(N513="zákl. přenesená",J513,0)</f>
        <v>0</v>
      </c>
      <c r="BH513" s="162">
        <f>IF(N513="sníž. přenesená",J513,0)</f>
        <v>0</v>
      </c>
      <c r="BI513" s="162">
        <f>IF(N513="nulová",J513,0)</f>
        <v>0</v>
      </c>
      <c r="BJ513" s="72" t="s">
        <v>36</v>
      </c>
      <c r="BK513" s="162">
        <f>ROUND(I513*H513,2)</f>
        <v>0</v>
      </c>
      <c r="BL513" s="72" t="s">
        <v>100</v>
      </c>
      <c r="BM513" s="161" t="s">
        <v>566</v>
      </c>
    </row>
    <row r="514" spans="2:65" s="171" customFormat="1" ht="20.399999999999999" x14ac:dyDescent="0.3">
      <c r="B514" s="170"/>
      <c r="D514" s="165" t="s">
        <v>102</v>
      </c>
      <c r="E514" s="172" t="s">
        <v>0</v>
      </c>
      <c r="F514" s="173" t="s">
        <v>567</v>
      </c>
      <c r="H514" s="174">
        <v>23.574000000000002</v>
      </c>
      <c r="L514" s="170"/>
      <c r="M514" s="175"/>
      <c r="T514" s="176"/>
      <c r="AT514" s="172" t="s">
        <v>102</v>
      </c>
      <c r="AU514" s="172" t="s">
        <v>38</v>
      </c>
      <c r="AV514" s="171" t="s">
        <v>38</v>
      </c>
      <c r="AW514" s="171" t="s">
        <v>17</v>
      </c>
      <c r="AX514" s="171" t="s">
        <v>35</v>
      </c>
      <c r="AY514" s="172" t="s">
        <v>93</v>
      </c>
    </row>
    <row r="515" spans="2:65" s="79" customFormat="1" ht="24" customHeight="1" x14ac:dyDescent="0.3">
      <c r="B515" s="150"/>
      <c r="C515" s="151" t="s">
        <v>572</v>
      </c>
      <c r="D515" s="151" t="s">
        <v>95</v>
      </c>
      <c r="E515" s="152" t="s">
        <v>569</v>
      </c>
      <c r="F515" s="153" t="s">
        <v>570</v>
      </c>
      <c r="G515" s="154" t="s">
        <v>107</v>
      </c>
      <c r="H515" s="155">
        <v>23.574000000000002</v>
      </c>
      <c r="I515" s="156"/>
      <c r="J515" s="156">
        <f>ROUND(I515*H515,2)</f>
        <v>0</v>
      </c>
      <c r="K515" s="153" t="s">
        <v>245</v>
      </c>
      <c r="L515" s="80"/>
      <c r="M515" s="157" t="s">
        <v>0</v>
      </c>
      <c r="N515" s="158" t="s">
        <v>24</v>
      </c>
      <c r="O515" s="159">
        <v>0.82</v>
      </c>
      <c r="P515" s="159">
        <f>O515*H515</f>
        <v>19.330680000000001</v>
      </c>
      <c r="Q515" s="159">
        <v>0</v>
      </c>
      <c r="R515" s="159">
        <f>Q515*H515</f>
        <v>0</v>
      </c>
      <c r="S515" s="159">
        <v>0</v>
      </c>
      <c r="T515" s="160">
        <f>S515*H515</f>
        <v>0</v>
      </c>
      <c r="AR515" s="161" t="s">
        <v>100</v>
      </c>
      <c r="AT515" s="161" t="s">
        <v>95</v>
      </c>
      <c r="AU515" s="161" t="s">
        <v>38</v>
      </c>
      <c r="AY515" s="72" t="s">
        <v>93</v>
      </c>
      <c r="BE515" s="162">
        <f>IF(N515="základní",J515,0)</f>
        <v>0</v>
      </c>
      <c r="BF515" s="162">
        <f>IF(N515="snížená",J515,0)</f>
        <v>0</v>
      </c>
      <c r="BG515" s="162">
        <f>IF(N515="zákl. přenesená",J515,0)</f>
        <v>0</v>
      </c>
      <c r="BH515" s="162">
        <f>IF(N515="sníž. přenesená",J515,0)</f>
        <v>0</v>
      </c>
      <c r="BI515" s="162">
        <f>IF(N515="nulová",J515,0)</f>
        <v>0</v>
      </c>
      <c r="BJ515" s="72" t="s">
        <v>36</v>
      </c>
      <c r="BK515" s="162">
        <f>ROUND(I515*H515,2)</f>
        <v>0</v>
      </c>
      <c r="BL515" s="72" t="s">
        <v>100</v>
      </c>
      <c r="BM515" s="161" t="s">
        <v>571</v>
      </c>
    </row>
    <row r="516" spans="2:65" s="171" customFormat="1" ht="20.399999999999999" x14ac:dyDescent="0.3">
      <c r="B516" s="170"/>
      <c r="D516" s="165" t="s">
        <v>102</v>
      </c>
      <c r="E516" s="172" t="s">
        <v>0</v>
      </c>
      <c r="F516" s="173" t="s">
        <v>567</v>
      </c>
      <c r="H516" s="174">
        <v>23.574000000000002</v>
      </c>
      <c r="L516" s="170"/>
      <c r="M516" s="175"/>
      <c r="T516" s="176"/>
      <c r="AT516" s="172" t="s">
        <v>102</v>
      </c>
      <c r="AU516" s="172" t="s">
        <v>38</v>
      </c>
      <c r="AV516" s="171" t="s">
        <v>38</v>
      </c>
      <c r="AW516" s="171" t="s">
        <v>17</v>
      </c>
      <c r="AX516" s="171" t="s">
        <v>35</v>
      </c>
      <c r="AY516" s="172" t="s">
        <v>93</v>
      </c>
    </row>
    <row r="517" spans="2:65" s="79" customFormat="1" ht="16.5" customHeight="1" x14ac:dyDescent="0.3">
      <c r="B517" s="150"/>
      <c r="C517" s="151" t="s">
        <v>577</v>
      </c>
      <c r="D517" s="151" t="s">
        <v>95</v>
      </c>
      <c r="E517" s="152" t="s">
        <v>573</v>
      </c>
      <c r="F517" s="153" t="s">
        <v>574</v>
      </c>
      <c r="G517" s="154" t="s">
        <v>147</v>
      </c>
      <c r="H517" s="155">
        <v>0.46400000000000002</v>
      </c>
      <c r="I517" s="156"/>
      <c r="J517" s="156">
        <f>ROUND(I517*H517,2)</f>
        <v>0</v>
      </c>
      <c r="K517" s="153" t="s">
        <v>245</v>
      </c>
      <c r="L517" s="80"/>
      <c r="M517" s="157" t="s">
        <v>0</v>
      </c>
      <c r="N517" s="158" t="s">
        <v>24</v>
      </c>
      <c r="O517" s="159">
        <v>15.231</v>
      </c>
      <c r="P517" s="159">
        <f>O517*H517</f>
        <v>7.0671840000000001</v>
      </c>
      <c r="Q517" s="159">
        <v>1.0530600000000001</v>
      </c>
      <c r="R517" s="159">
        <f>Q517*H517</f>
        <v>0.48861984000000008</v>
      </c>
      <c r="S517" s="159">
        <v>0</v>
      </c>
      <c r="T517" s="160">
        <f>S517*H517</f>
        <v>0</v>
      </c>
      <c r="AR517" s="161" t="s">
        <v>100</v>
      </c>
      <c r="AT517" s="161" t="s">
        <v>95</v>
      </c>
      <c r="AU517" s="161" t="s">
        <v>38</v>
      </c>
      <c r="AY517" s="72" t="s">
        <v>93</v>
      </c>
      <c r="BE517" s="162">
        <f>IF(N517="základní",J517,0)</f>
        <v>0</v>
      </c>
      <c r="BF517" s="162">
        <f>IF(N517="snížená",J517,0)</f>
        <v>0</v>
      </c>
      <c r="BG517" s="162">
        <f>IF(N517="zákl. přenesená",J517,0)</f>
        <v>0</v>
      </c>
      <c r="BH517" s="162">
        <f>IF(N517="sníž. přenesená",J517,0)</f>
        <v>0</v>
      </c>
      <c r="BI517" s="162">
        <f>IF(N517="nulová",J517,0)</f>
        <v>0</v>
      </c>
      <c r="BJ517" s="72" t="s">
        <v>36</v>
      </c>
      <c r="BK517" s="162">
        <f>ROUND(I517*H517,2)</f>
        <v>0</v>
      </c>
      <c r="BL517" s="72" t="s">
        <v>100</v>
      </c>
      <c r="BM517" s="161" t="s">
        <v>575</v>
      </c>
    </row>
    <row r="518" spans="2:65" s="171" customFormat="1" ht="30.6" x14ac:dyDescent="0.3">
      <c r="B518" s="170"/>
      <c r="D518" s="165" t="s">
        <v>102</v>
      </c>
      <c r="E518" s="172" t="s">
        <v>0</v>
      </c>
      <c r="F518" s="173" t="s">
        <v>576</v>
      </c>
      <c r="H518" s="174">
        <v>0.46400000000000002</v>
      </c>
      <c r="L518" s="170"/>
      <c r="M518" s="175"/>
      <c r="T518" s="176"/>
      <c r="AT518" s="172" t="s">
        <v>102</v>
      </c>
      <c r="AU518" s="172" t="s">
        <v>38</v>
      </c>
      <c r="AV518" s="171" t="s">
        <v>38</v>
      </c>
      <c r="AW518" s="171" t="s">
        <v>17</v>
      </c>
      <c r="AX518" s="171" t="s">
        <v>35</v>
      </c>
      <c r="AY518" s="172" t="s">
        <v>93</v>
      </c>
    </row>
    <row r="519" spans="2:65" s="79" customFormat="1" ht="24" customHeight="1" x14ac:dyDescent="0.3">
      <c r="B519" s="150"/>
      <c r="C519" s="151" t="s">
        <v>588</v>
      </c>
      <c r="D519" s="151" t="s">
        <v>95</v>
      </c>
      <c r="E519" s="152" t="s">
        <v>578</v>
      </c>
      <c r="F519" s="153" t="s">
        <v>579</v>
      </c>
      <c r="G519" s="154" t="s">
        <v>98</v>
      </c>
      <c r="H519" s="155">
        <v>45.637999999999998</v>
      </c>
      <c r="I519" s="156"/>
      <c r="J519" s="156">
        <f>ROUND(I519*H519,2)</f>
        <v>0</v>
      </c>
      <c r="K519" s="153" t="s">
        <v>245</v>
      </c>
      <c r="L519" s="80"/>
      <c r="M519" s="157" t="s">
        <v>0</v>
      </c>
      <c r="N519" s="158" t="s">
        <v>24</v>
      </c>
      <c r="O519" s="159">
        <v>0.41199999999999998</v>
      </c>
      <c r="P519" s="159">
        <f>O519*H519</f>
        <v>18.802855999999998</v>
      </c>
      <c r="Q519" s="159">
        <v>9.8680000000000004E-2</v>
      </c>
      <c r="R519" s="159">
        <f>Q519*H519</f>
        <v>4.50355784</v>
      </c>
      <c r="S519" s="159">
        <v>0</v>
      </c>
      <c r="T519" s="160">
        <f>S519*H519</f>
        <v>0</v>
      </c>
      <c r="AR519" s="161" t="s">
        <v>100</v>
      </c>
      <c r="AT519" s="161" t="s">
        <v>95</v>
      </c>
      <c r="AU519" s="161" t="s">
        <v>38</v>
      </c>
      <c r="AY519" s="72" t="s">
        <v>93</v>
      </c>
      <c r="BE519" s="162">
        <f>IF(N519="základní",J519,0)</f>
        <v>0</v>
      </c>
      <c r="BF519" s="162">
        <f>IF(N519="snížená",J519,0)</f>
        <v>0</v>
      </c>
      <c r="BG519" s="162">
        <f>IF(N519="zákl. přenesená",J519,0)</f>
        <v>0</v>
      </c>
      <c r="BH519" s="162">
        <f>IF(N519="sníž. přenesená",J519,0)</f>
        <v>0</v>
      </c>
      <c r="BI519" s="162">
        <f>IF(N519="nulová",J519,0)</f>
        <v>0</v>
      </c>
      <c r="BJ519" s="72" t="s">
        <v>36</v>
      </c>
      <c r="BK519" s="162">
        <f>ROUND(I519*H519,2)</f>
        <v>0</v>
      </c>
      <c r="BL519" s="72" t="s">
        <v>100</v>
      </c>
      <c r="BM519" s="161" t="s">
        <v>580</v>
      </c>
    </row>
    <row r="520" spans="2:65" s="164" customFormat="1" x14ac:dyDescent="0.3">
      <c r="B520" s="163"/>
      <c r="D520" s="165" t="s">
        <v>102</v>
      </c>
      <c r="E520" s="166" t="s">
        <v>0</v>
      </c>
      <c r="F520" s="167" t="s">
        <v>581</v>
      </c>
      <c r="H520" s="166" t="s">
        <v>0</v>
      </c>
      <c r="L520" s="163"/>
      <c r="M520" s="168"/>
      <c r="T520" s="169"/>
      <c r="AT520" s="166" t="s">
        <v>102</v>
      </c>
      <c r="AU520" s="166" t="s">
        <v>38</v>
      </c>
      <c r="AV520" s="164" t="s">
        <v>36</v>
      </c>
      <c r="AW520" s="164" t="s">
        <v>17</v>
      </c>
      <c r="AX520" s="164" t="s">
        <v>35</v>
      </c>
      <c r="AY520" s="166" t="s">
        <v>93</v>
      </c>
    </row>
    <row r="521" spans="2:65" s="164" customFormat="1" x14ac:dyDescent="0.3">
      <c r="B521" s="163"/>
      <c r="D521" s="165" t="s">
        <v>102</v>
      </c>
      <c r="E521" s="166" t="s">
        <v>0</v>
      </c>
      <c r="F521" s="167" t="s">
        <v>266</v>
      </c>
      <c r="H521" s="166" t="s">
        <v>0</v>
      </c>
      <c r="L521" s="163"/>
      <c r="M521" s="168"/>
      <c r="T521" s="169"/>
      <c r="AT521" s="166" t="s">
        <v>102</v>
      </c>
      <c r="AU521" s="166" t="s">
        <v>38</v>
      </c>
      <c r="AV521" s="164" t="s">
        <v>36</v>
      </c>
      <c r="AW521" s="164" t="s">
        <v>17</v>
      </c>
      <c r="AX521" s="164" t="s">
        <v>35</v>
      </c>
      <c r="AY521" s="166" t="s">
        <v>93</v>
      </c>
    </row>
    <row r="522" spans="2:65" s="171" customFormat="1" x14ac:dyDescent="0.3">
      <c r="B522" s="170"/>
      <c r="D522" s="165" t="s">
        <v>102</v>
      </c>
      <c r="E522" s="172" t="s">
        <v>0</v>
      </c>
      <c r="F522" s="173" t="s">
        <v>582</v>
      </c>
      <c r="H522" s="174">
        <v>12.978999999999999</v>
      </c>
      <c r="L522" s="170"/>
      <c r="M522" s="175"/>
      <c r="T522" s="176"/>
      <c r="AT522" s="172" t="s">
        <v>102</v>
      </c>
      <c r="AU522" s="172" t="s">
        <v>38</v>
      </c>
      <c r="AV522" s="171" t="s">
        <v>38</v>
      </c>
      <c r="AW522" s="171" t="s">
        <v>17</v>
      </c>
      <c r="AX522" s="171" t="s">
        <v>35</v>
      </c>
      <c r="AY522" s="172" t="s">
        <v>93</v>
      </c>
    </row>
    <row r="523" spans="2:65" s="171" customFormat="1" x14ac:dyDescent="0.3">
      <c r="B523" s="170"/>
      <c r="D523" s="165" t="s">
        <v>102</v>
      </c>
      <c r="E523" s="172" t="s">
        <v>0</v>
      </c>
      <c r="F523" s="173" t="s">
        <v>583</v>
      </c>
      <c r="H523" s="174">
        <v>3.36</v>
      </c>
      <c r="L523" s="170"/>
      <c r="M523" s="175"/>
      <c r="T523" s="176"/>
      <c r="AT523" s="172" t="s">
        <v>102</v>
      </c>
      <c r="AU523" s="172" t="s">
        <v>38</v>
      </c>
      <c r="AV523" s="171" t="s">
        <v>38</v>
      </c>
      <c r="AW523" s="171" t="s">
        <v>17</v>
      </c>
      <c r="AX523" s="171" t="s">
        <v>35</v>
      </c>
      <c r="AY523" s="172" t="s">
        <v>93</v>
      </c>
    </row>
    <row r="524" spans="2:65" s="171" customFormat="1" x14ac:dyDescent="0.3">
      <c r="B524" s="170"/>
      <c r="D524" s="165" t="s">
        <v>102</v>
      </c>
      <c r="E524" s="172" t="s">
        <v>0</v>
      </c>
      <c r="F524" s="173" t="s">
        <v>584</v>
      </c>
      <c r="H524" s="174">
        <v>3.8879999999999999</v>
      </c>
      <c r="L524" s="170"/>
      <c r="M524" s="175"/>
      <c r="T524" s="176"/>
      <c r="AT524" s="172" t="s">
        <v>102</v>
      </c>
      <c r="AU524" s="172" t="s">
        <v>38</v>
      </c>
      <c r="AV524" s="171" t="s">
        <v>38</v>
      </c>
      <c r="AW524" s="171" t="s">
        <v>17</v>
      </c>
      <c r="AX524" s="171" t="s">
        <v>35</v>
      </c>
      <c r="AY524" s="172" t="s">
        <v>93</v>
      </c>
    </row>
    <row r="525" spans="2:65" s="171" customFormat="1" x14ac:dyDescent="0.3">
      <c r="B525" s="170"/>
      <c r="D525" s="165" t="s">
        <v>102</v>
      </c>
      <c r="E525" s="172" t="s">
        <v>0</v>
      </c>
      <c r="F525" s="173" t="s">
        <v>585</v>
      </c>
      <c r="H525" s="174">
        <v>1.296</v>
      </c>
      <c r="L525" s="170"/>
      <c r="M525" s="175"/>
      <c r="T525" s="176"/>
      <c r="AT525" s="172" t="s">
        <v>102</v>
      </c>
      <c r="AU525" s="172" t="s">
        <v>38</v>
      </c>
      <c r="AV525" s="171" t="s">
        <v>38</v>
      </c>
      <c r="AW525" s="171" t="s">
        <v>17</v>
      </c>
      <c r="AX525" s="171" t="s">
        <v>35</v>
      </c>
      <c r="AY525" s="172" t="s">
        <v>93</v>
      </c>
    </row>
    <row r="526" spans="2:65" s="164" customFormat="1" x14ac:dyDescent="0.3">
      <c r="B526" s="163"/>
      <c r="D526" s="165" t="s">
        <v>102</v>
      </c>
      <c r="E526" s="166" t="s">
        <v>0</v>
      </c>
      <c r="F526" s="167" t="s">
        <v>271</v>
      </c>
      <c r="H526" s="166" t="s">
        <v>0</v>
      </c>
      <c r="L526" s="163"/>
      <c r="M526" s="168"/>
      <c r="T526" s="169"/>
      <c r="AT526" s="166" t="s">
        <v>102</v>
      </c>
      <c r="AU526" s="166" t="s">
        <v>38</v>
      </c>
      <c r="AV526" s="164" t="s">
        <v>36</v>
      </c>
      <c r="AW526" s="164" t="s">
        <v>17</v>
      </c>
      <c r="AX526" s="164" t="s">
        <v>35</v>
      </c>
      <c r="AY526" s="166" t="s">
        <v>93</v>
      </c>
    </row>
    <row r="527" spans="2:65" s="171" customFormat="1" x14ac:dyDescent="0.3">
      <c r="B527" s="170"/>
      <c r="D527" s="165" t="s">
        <v>102</v>
      </c>
      <c r="E527" s="172" t="s">
        <v>0</v>
      </c>
      <c r="F527" s="173" t="s">
        <v>582</v>
      </c>
      <c r="H527" s="174">
        <v>12.978999999999999</v>
      </c>
      <c r="L527" s="170"/>
      <c r="M527" s="175"/>
      <c r="T527" s="176"/>
      <c r="AT527" s="172" t="s">
        <v>102</v>
      </c>
      <c r="AU527" s="172" t="s">
        <v>38</v>
      </c>
      <c r="AV527" s="171" t="s">
        <v>38</v>
      </c>
      <c r="AW527" s="171" t="s">
        <v>17</v>
      </c>
      <c r="AX527" s="171" t="s">
        <v>35</v>
      </c>
      <c r="AY527" s="172" t="s">
        <v>93</v>
      </c>
    </row>
    <row r="528" spans="2:65" s="171" customFormat="1" x14ac:dyDescent="0.3">
      <c r="B528" s="170"/>
      <c r="D528" s="165" t="s">
        <v>102</v>
      </c>
      <c r="E528" s="172" t="s">
        <v>0</v>
      </c>
      <c r="F528" s="173" t="s">
        <v>586</v>
      </c>
      <c r="H528" s="174">
        <v>4.5359999999999996</v>
      </c>
      <c r="L528" s="170"/>
      <c r="M528" s="175"/>
      <c r="T528" s="176"/>
      <c r="AT528" s="172" t="s">
        <v>102</v>
      </c>
      <c r="AU528" s="172" t="s">
        <v>38</v>
      </c>
      <c r="AV528" s="171" t="s">
        <v>38</v>
      </c>
      <c r="AW528" s="171" t="s">
        <v>17</v>
      </c>
      <c r="AX528" s="171" t="s">
        <v>35</v>
      </c>
      <c r="AY528" s="172" t="s">
        <v>93</v>
      </c>
    </row>
    <row r="529" spans="2:65" s="171" customFormat="1" x14ac:dyDescent="0.3">
      <c r="B529" s="170"/>
      <c r="D529" s="165" t="s">
        <v>102</v>
      </c>
      <c r="E529" s="172" t="s">
        <v>0</v>
      </c>
      <c r="F529" s="173" t="s">
        <v>583</v>
      </c>
      <c r="H529" s="174">
        <v>3.36</v>
      </c>
      <c r="L529" s="170"/>
      <c r="M529" s="175"/>
      <c r="T529" s="176"/>
      <c r="AT529" s="172" t="s">
        <v>102</v>
      </c>
      <c r="AU529" s="172" t="s">
        <v>38</v>
      </c>
      <c r="AV529" s="171" t="s">
        <v>38</v>
      </c>
      <c r="AW529" s="171" t="s">
        <v>17</v>
      </c>
      <c r="AX529" s="171" t="s">
        <v>35</v>
      </c>
      <c r="AY529" s="172" t="s">
        <v>93</v>
      </c>
    </row>
    <row r="530" spans="2:65" s="171" customFormat="1" x14ac:dyDescent="0.3">
      <c r="B530" s="170"/>
      <c r="D530" s="165" t="s">
        <v>102</v>
      </c>
      <c r="E530" s="172" t="s">
        <v>0</v>
      </c>
      <c r="F530" s="173" t="s">
        <v>587</v>
      </c>
      <c r="H530" s="174">
        <v>1.944</v>
      </c>
      <c r="L530" s="170"/>
      <c r="M530" s="175"/>
      <c r="T530" s="176"/>
      <c r="AT530" s="172" t="s">
        <v>102</v>
      </c>
      <c r="AU530" s="172" t="s">
        <v>38</v>
      </c>
      <c r="AV530" s="171" t="s">
        <v>38</v>
      </c>
      <c r="AW530" s="171" t="s">
        <v>17</v>
      </c>
      <c r="AX530" s="171" t="s">
        <v>35</v>
      </c>
      <c r="AY530" s="172" t="s">
        <v>93</v>
      </c>
    </row>
    <row r="531" spans="2:65" s="171" customFormat="1" x14ac:dyDescent="0.3">
      <c r="B531" s="170"/>
      <c r="D531" s="165" t="s">
        <v>102</v>
      </c>
      <c r="E531" s="172" t="s">
        <v>0</v>
      </c>
      <c r="F531" s="173" t="s">
        <v>585</v>
      </c>
      <c r="H531" s="174">
        <v>1.296</v>
      </c>
      <c r="L531" s="170"/>
      <c r="M531" s="175"/>
      <c r="T531" s="176"/>
      <c r="AT531" s="172" t="s">
        <v>102</v>
      </c>
      <c r="AU531" s="172" t="s">
        <v>38</v>
      </c>
      <c r="AV531" s="171" t="s">
        <v>38</v>
      </c>
      <c r="AW531" s="171" t="s">
        <v>17</v>
      </c>
      <c r="AX531" s="171" t="s">
        <v>35</v>
      </c>
      <c r="AY531" s="172" t="s">
        <v>93</v>
      </c>
    </row>
    <row r="532" spans="2:65" s="79" customFormat="1" ht="24" customHeight="1" x14ac:dyDescent="0.3">
      <c r="B532" s="150"/>
      <c r="C532" s="151" t="s">
        <v>594</v>
      </c>
      <c r="D532" s="151" t="s">
        <v>95</v>
      </c>
      <c r="E532" s="152" t="s">
        <v>589</v>
      </c>
      <c r="F532" s="153" t="s">
        <v>590</v>
      </c>
      <c r="G532" s="154" t="s">
        <v>318</v>
      </c>
      <c r="H532" s="155">
        <v>211.85</v>
      </c>
      <c r="I532" s="156"/>
      <c r="J532" s="156">
        <f>ROUND(I532*H532,2)</f>
        <v>0</v>
      </c>
      <c r="K532" s="153" t="s">
        <v>245</v>
      </c>
      <c r="L532" s="80"/>
      <c r="M532" s="157" t="s">
        <v>0</v>
      </c>
      <c r="N532" s="158" t="s">
        <v>24</v>
      </c>
      <c r="O532" s="159">
        <v>3.5000000000000003E-2</v>
      </c>
      <c r="P532" s="159">
        <f>O532*H532</f>
        <v>7.4147500000000006</v>
      </c>
      <c r="Q532" s="159">
        <v>6.0000000000000002E-5</v>
      </c>
      <c r="R532" s="159">
        <f>Q532*H532</f>
        <v>1.2711E-2</v>
      </c>
      <c r="S532" s="159">
        <v>0</v>
      </c>
      <c r="T532" s="160">
        <f>S532*H532</f>
        <v>0</v>
      </c>
      <c r="AR532" s="161" t="s">
        <v>100</v>
      </c>
      <c r="AT532" s="161" t="s">
        <v>95</v>
      </c>
      <c r="AU532" s="161" t="s">
        <v>38</v>
      </c>
      <c r="AY532" s="72" t="s">
        <v>93</v>
      </c>
      <c r="BE532" s="162">
        <f>IF(N532="základní",J532,0)</f>
        <v>0</v>
      </c>
      <c r="BF532" s="162">
        <f>IF(N532="snížená",J532,0)</f>
        <v>0</v>
      </c>
      <c r="BG532" s="162">
        <f>IF(N532="zákl. přenesená",J532,0)</f>
        <v>0</v>
      </c>
      <c r="BH532" s="162">
        <f>IF(N532="sníž. přenesená",J532,0)</f>
        <v>0</v>
      </c>
      <c r="BI532" s="162">
        <f>IF(N532="nulová",J532,0)</f>
        <v>0</v>
      </c>
      <c r="BJ532" s="72" t="s">
        <v>36</v>
      </c>
      <c r="BK532" s="162">
        <f>ROUND(I532*H532,2)</f>
        <v>0</v>
      </c>
      <c r="BL532" s="72" t="s">
        <v>100</v>
      </c>
      <c r="BM532" s="161" t="s">
        <v>591</v>
      </c>
    </row>
    <row r="533" spans="2:65" s="164" customFormat="1" x14ac:dyDescent="0.3">
      <c r="B533" s="163"/>
      <c r="D533" s="165" t="s">
        <v>102</v>
      </c>
      <c r="E533" s="166" t="s">
        <v>0</v>
      </c>
      <c r="F533" s="167" t="s">
        <v>433</v>
      </c>
      <c r="H533" s="166" t="s">
        <v>0</v>
      </c>
      <c r="L533" s="163"/>
      <c r="M533" s="168"/>
      <c r="T533" s="169"/>
      <c r="AT533" s="166" t="s">
        <v>102</v>
      </c>
      <c r="AU533" s="166" t="s">
        <v>38</v>
      </c>
      <c r="AV533" s="164" t="s">
        <v>36</v>
      </c>
      <c r="AW533" s="164" t="s">
        <v>17</v>
      </c>
      <c r="AX533" s="164" t="s">
        <v>35</v>
      </c>
      <c r="AY533" s="166" t="s">
        <v>93</v>
      </c>
    </row>
    <row r="534" spans="2:65" s="171" customFormat="1" ht="30.6" x14ac:dyDescent="0.3">
      <c r="B534" s="170"/>
      <c r="D534" s="165" t="s">
        <v>102</v>
      </c>
      <c r="E534" s="172" t="s">
        <v>0</v>
      </c>
      <c r="F534" s="173" t="s">
        <v>592</v>
      </c>
      <c r="H534" s="174">
        <v>149.44999999999999</v>
      </c>
      <c r="L534" s="170"/>
      <c r="M534" s="175"/>
      <c r="T534" s="176"/>
      <c r="AT534" s="172" t="s">
        <v>102</v>
      </c>
      <c r="AU534" s="172" t="s">
        <v>38</v>
      </c>
      <c r="AV534" s="171" t="s">
        <v>38</v>
      </c>
      <c r="AW534" s="171" t="s">
        <v>17</v>
      </c>
      <c r="AX534" s="171" t="s">
        <v>35</v>
      </c>
      <c r="AY534" s="172" t="s">
        <v>93</v>
      </c>
    </row>
    <row r="535" spans="2:65" s="171" customFormat="1" ht="20.399999999999999" x14ac:dyDescent="0.3">
      <c r="B535" s="170"/>
      <c r="D535" s="165" t="s">
        <v>102</v>
      </c>
      <c r="E535" s="172" t="s">
        <v>0</v>
      </c>
      <c r="F535" s="173" t="s">
        <v>593</v>
      </c>
      <c r="H535" s="174">
        <v>62.4</v>
      </c>
      <c r="L535" s="170"/>
      <c r="M535" s="175"/>
      <c r="T535" s="176"/>
      <c r="AT535" s="172" t="s">
        <v>102</v>
      </c>
      <c r="AU535" s="172" t="s">
        <v>38</v>
      </c>
      <c r="AV535" s="171" t="s">
        <v>38</v>
      </c>
      <c r="AW535" s="171" t="s">
        <v>17</v>
      </c>
      <c r="AX535" s="171" t="s">
        <v>35</v>
      </c>
      <c r="AY535" s="172" t="s">
        <v>93</v>
      </c>
    </row>
    <row r="536" spans="2:65" s="79" customFormat="1" ht="24" customHeight="1" x14ac:dyDescent="0.3">
      <c r="B536" s="150"/>
      <c r="C536" s="151" t="s">
        <v>599</v>
      </c>
      <c r="D536" s="151" t="s">
        <v>95</v>
      </c>
      <c r="E536" s="152" t="s">
        <v>595</v>
      </c>
      <c r="F536" s="153" t="s">
        <v>596</v>
      </c>
      <c r="G536" s="154" t="s">
        <v>318</v>
      </c>
      <c r="H536" s="155">
        <v>34.4</v>
      </c>
      <c r="I536" s="156"/>
      <c r="J536" s="156">
        <f>ROUND(I536*H536,2)</f>
        <v>0</v>
      </c>
      <c r="K536" s="153" t="s">
        <v>245</v>
      </c>
      <c r="L536" s="80"/>
      <c r="M536" s="157" t="s">
        <v>0</v>
      </c>
      <c r="N536" s="158" t="s">
        <v>24</v>
      </c>
      <c r="O536" s="159">
        <v>4.2000000000000003E-2</v>
      </c>
      <c r="P536" s="159">
        <f>O536*H536</f>
        <v>1.4448000000000001</v>
      </c>
      <c r="Q536" s="159">
        <v>5.0000000000000002E-5</v>
      </c>
      <c r="R536" s="159">
        <f>Q536*H536</f>
        <v>1.72E-3</v>
      </c>
      <c r="S536" s="159">
        <v>0</v>
      </c>
      <c r="T536" s="160">
        <f>S536*H536</f>
        <v>0</v>
      </c>
      <c r="AR536" s="161" t="s">
        <v>100</v>
      </c>
      <c r="AT536" s="161" t="s">
        <v>95</v>
      </c>
      <c r="AU536" s="161" t="s">
        <v>38</v>
      </c>
      <c r="AY536" s="72" t="s">
        <v>93</v>
      </c>
      <c r="BE536" s="162">
        <f>IF(N536="základní",J536,0)</f>
        <v>0</v>
      </c>
      <c r="BF536" s="162">
        <f>IF(N536="snížená",J536,0)</f>
        <v>0</v>
      </c>
      <c r="BG536" s="162">
        <f>IF(N536="zákl. přenesená",J536,0)</f>
        <v>0</v>
      </c>
      <c r="BH536" s="162">
        <f>IF(N536="sníž. přenesená",J536,0)</f>
        <v>0</v>
      </c>
      <c r="BI536" s="162">
        <f>IF(N536="nulová",J536,0)</f>
        <v>0</v>
      </c>
      <c r="BJ536" s="72" t="s">
        <v>36</v>
      </c>
      <c r="BK536" s="162">
        <f>ROUND(I536*H536,2)</f>
        <v>0</v>
      </c>
      <c r="BL536" s="72" t="s">
        <v>100</v>
      </c>
      <c r="BM536" s="161" t="s">
        <v>597</v>
      </c>
    </row>
    <row r="537" spans="2:65" s="171" customFormat="1" x14ac:dyDescent="0.3">
      <c r="B537" s="170"/>
      <c r="D537" s="165" t="s">
        <v>102</v>
      </c>
      <c r="E537" s="172" t="s">
        <v>0</v>
      </c>
      <c r="F537" s="173" t="s">
        <v>598</v>
      </c>
      <c r="H537" s="174">
        <v>34.4</v>
      </c>
      <c r="L537" s="170"/>
      <c r="M537" s="175"/>
      <c r="T537" s="176"/>
      <c r="AT537" s="172" t="s">
        <v>102</v>
      </c>
      <c r="AU537" s="172" t="s">
        <v>38</v>
      </c>
      <c r="AV537" s="171" t="s">
        <v>38</v>
      </c>
      <c r="AW537" s="171" t="s">
        <v>17</v>
      </c>
      <c r="AX537" s="171" t="s">
        <v>35</v>
      </c>
      <c r="AY537" s="172" t="s">
        <v>93</v>
      </c>
    </row>
    <row r="538" spans="2:65" s="139" customFormat="1" ht="22.8" customHeight="1" x14ac:dyDescent="0.25">
      <c r="B538" s="138"/>
      <c r="D538" s="140" t="s">
        <v>34</v>
      </c>
      <c r="E538" s="148" t="s">
        <v>558</v>
      </c>
      <c r="F538" s="148" t="s">
        <v>600</v>
      </c>
      <c r="J538" s="149">
        <f>BK538</f>
        <v>0</v>
      </c>
      <c r="L538" s="138"/>
      <c r="M538" s="143"/>
      <c r="P538" s="144">
        <f>SUM(P539:P546)</f>
        <v>64.75</v>
      </c>
      <c r="R538" s="144">
        <f>SUM(R539:R546)</f>
        <v>4.5985500000000004</v>
      </c>
      <c r="T538" s="145">
        <f>SUM(T539:T546)</f>
        <v>0</v>
      </c>
      <c r="AR538" s="140" t="s">
        <v>36</v>
      </c>
      <c r="AT538" s="146" t="s">
        <v>34</v>
      </c>
      <c r="AU538" s="146" t="s">
        <v>36</v>
      </c>
      <c r="AY538" s="140" t="s">
        <v>93</v>
      </c>
      <c r="BK538" s="147">
        <f>SUM(BK539:BK546)</f>
        <v>0</v>
      </c>
    </row>
    <row r="539" spans="2:65" s="79" customFormat="1" ht="24" customHeight="1" x14ac:dyDescent="0.3">
      <c r="B539" s="150"/>
      <c r="C539" s="151" t="s">
        <v>601</v>
      </c>
      <c r="D539" s="151" t="s">
        <v>95</v>
      </c>
      <c r="E539" s="152" t="s">
        <v>602</v>
      </c>
      <c r="F539" s="153" t="s">
        <v>603</v>
      </c>
      <c r="G539" s="154" t="s">
        <v>244</v>
      </c>
      <c r="H539" s="155">
        <v>10</v>
      </c>
      <c r="I539" s="156"/>
      <c r="J539" s="156">
        <f>ROUND(I539*H539,2)</f>
        <v>0</v>
      </c>
      <c r="K539" s="153" t="s">
        <v>99</v>
      </c>
      <c r="L539" s="80"/>
      <c r="M539" s="157" t="s">
        <v>0</v>
      </c>
      <c r="N539" s="158" t="s">
        <v>24</v>
      </c>
      <c r="O539" s="159">
        <v>6.4749999999999996</v>
      </c>
      <c r="P539" s="159">
        <f>O539*H539</f>
        <v>64.75</v>
      </c>
      <c r="Q539" s="159">
        <v>0.44169999999999998</v>
      </c>
      <c r="R539" s="159">
        <f>Q539*H539</f>
        <v>4.4169999999999998</v>
      </c>
      <c r="S539" s="159">
        <v>0</v>
      </c>
      <c r="T539" s="160">
        <f>S539*H539</f>
        <v>0</v>
      </c>
      <c r="AR539" s="161" t="s">
        <v>100</v>
      </c>
      <c r="AT539" s="161" t="s">
        <v>95</v>
      </c>
      <c r="AU539" s="161" t="s">
        <v>38</v>
      </c>
      <c r="AY539" s="72" t="s">
        <v>93</v>
      </c>
      <c r="BE539" s="162">
        <f>IF(N539="základní",J539,0)</f>
        <v>0</v>
      </c>
      <c r="BF539" s="162">
        <f>IF(N539="snížená",J539,0)</f>
        <v>0</v>
      </c>
      <c r="BG539" s="162">
        <f>IF(N539="zákl. přenesená",J539,0)</f>
        <v>0</v>
      </c>
      <c r="BH539" s="162">
        <f>IF(N539="sníž. přenesená",J539,0)</f>
        <v>0</v>
      </c>
      <c r="BI539" s="162">
        <f>IF(N539="nulová",J539,0)</f>
        <v>0</v>
      </c>
      <c r="BJ539" s="72" t="s">
        <v>36</v>
      </c>
      <c r="BK539" s="162">
        <f>ROUND(I539*H539,2)</f>
        <v>0</v>
      </c>
      <c r="BL539" s="72" t="s">
        <v>100</v>
      </c>
      <c r="BM539" s="161" t="s">
        <v>604</v>
      </c>
    </row>
    <row r="540" spans="2:65" s="171" customFormat="1" x14ac:dyDescent="0.3">
      <c r="B540" s="170"/>
      <c r="D540" s="165" t="s">
        <v>102</v>
      </c>
      <c r="E540" s="172" t="s">
        <v>0</v>
      </c>
      <c r="F540" s="173" t="s">
        <v>190</v>
      </c>
      <c r="H540" s="174">
        <v>6</v>
      </c>
      <c r="L540" s="170"/>
      <c r="M540" s="175"/>
      <c r="T540" s="176"/>
      <c r="AT540" s="172" t="s">
        <v>102</v>
      </c>
      <c r="AU540" s="172" t="s">
        <v>38</v>
      </c>
      <c r="AV540" s="171" t="s">
        <v>38</v>
      </c>
      <c r="AW540" s="171" t="s">
        <v>17</v>
      </c>
      <c r="AX540" s="171" t="s">
        <v>35</v>
      </c>
      <c r="AY540" s="172" t="s">
        <v>93</v>
      </c>
    </row>
    <row r="541" spans="2:65" s="171" customFormat="1" x14ac:dyDescent="0.3">
      <c r="B541" s="170"/>
      <c r="D541" s="165" t="s">
        <v>102</v>
      </c>
      <c r="E541" s="172" t="s">
        <v>0</v>
      </c>
      <c r="F541" s="173" t="s">
        <v>605</v>
      </c>
      <c r="H541" s="174">
        <v>4</v>
      </c>
      <c r="L541" s="170"/>
      <c r="M541" s="175"/>
      <c r="T541" s="176"/>
      <c r="AT541" s="172" t="s">
        <v>102</v>
      </c>
      <c r="AU541" s="172" t="s">
        <v>38</v>
      </c>
      <c r="AV541" s="171" t="s">
        <v>38</v>
      </c>
      <c r="AW541" s="171" t="s">
        <v>17</v>
      </c>
      <c r="AX541" s="171" t="s">
        <v>35</v>
      </c>
      <c r="AY541" s="172" t="s">
        <v>93</v>
      </c>
    </row>
    <row r="542" spans="2:65" s="79" customFormat="1" ht="16.5" customHeight="1" x14ac:dyDescent="0.3">
      <c r="B542" s="150"/>
      <c r="C542" s="177" t="s">
        <v>606</v>
      </c>
      <c r="D542" s="177" t="s">
        <v>162</v>
      </c>
      <c r="E542" s="178" t="s">
        <v>607</v>
      </c>
      <c r="F542" s="179" t="s">
        <v>608</v>
      </c>
      <c r="G542" s="180" t="s">
        <v>244</v>
      </c>
      <c r="H542" s="181">
        <v>7</v>
      </c>
      <c r="I542" s="182"/>
      <c r="J542" s="182">
        <f>ROUND(I542*H542,2)</f>
        <v>0</v>
      </c>
      <c r="K542" s="179" t="s">
        <v>245</v>
      </c>
      <c r="L542" s="183"/>
      <c r="M542" s="184" t="s">
        <v>0</v>
      </c>
      <c r="N542" s="185" t="s">
        <v>24</v>
      </c>
      <c r="O542" s="159">
        <v>0</v>
      </c>
      <c r="P542" s="159">
        <f>O542*H542</f>
        <v>0</v>
      </c>
      <c r="Q542" s="159">
        <v>1.8020000000000001E-2</v>
      </c>
      <c r="R542" s="159">
        <f>Q542*H542</f>
        <v>0.12614</v>
      </c>
      <c r="S542" s="159">
        <v>0</v>
      </c>
      <c r="T542" s="160">
        <f>S542*H542</f>
        <v>0</v>
      </c>
      <c r="AR542" s="161" t="s">
        <v>136</v>
      </c>
      <c r="AT542" s="161" t="s">
        <v>162</v>
      </c>
      <c r="AU542" s="161" t="s">
        <v>38</v>
      </c>
      <c r="AY542" s="72" t="s">
        <v>93</v>
      </c>
      <c r="BE542" s="162">
        <f>IF(N542="základní",J542,0)</f>
        <v>0</v>
      </c>
      <c r="BF542" s="162">
        <f>IF(N542="snížená",J542,0)</f>
        <v>0</v>
      </c>
      <c r="BG542" s="162">
        <f>IF(N542="zákl. přenesená",J542,0)</f>
        <v>0</v>
      </c>
      <c r="BH542" s="162">
        <f>IF(N542="sníž. přenesená",J542,0)</f>
        <v>0</v>
      </c>
      <c r="BI542" s="162">
        <f>IF(N542="nulová",J542,0)</f>
        <v>0</v>
      </c>
      <c r="BJ542" s="72" t="s">
        <v>36</v>
      </c>
      <c r="BK542" s="162">
        <f>ROUND(I542*H542,2)</f>
        <v>0</v>
      </c>
      <c r="BL542" s="72" t="s">
        <v>100</v>
      </c>
      <c r="BM542" s="161" t="s">
        <v>609</v>
      </c>
    </row>
    <row r="543" spans="2:65" s="171" customFormat="1" x14ac:dyDescent="0.3">
      <c r="B543" s="170"/>
      <c r="D543" s="165" t="s">
        <v>102</v>
      </c>
      <c r="E543" s="172" t="s">
        <v>0</v>
      </c>
      <c r="F543" s="173" t="s">
        <v>190</v>
      </c>
      <c r="H543" s="174">
        <v>6</v>
      </c>
      <c r="L543" s="170"/>
      <c r="M543" s="175"/>
      <c r="T543" s="176"/>
      <c r="AT543" s="172" t="s">
        <v>102</v>
      </c>
      <c r="AU543" s="172" t="s">
        <v>38</v>
      </c>
      <c r="AV543" s="171" t="s">
        <v>38</v>
      </c>
      <c r="AW543" s="171" t="s">
        <v>17</v>
      </c>
      <c r="AX543" s="171" t="s">
        <v>35</v>
      </c>
      <c r="AY543" s="172" t="s">
        <v>93</v>
      </c>
    </row>
    <row r="544" spans="2:65" s="171" customFormat="1" x14ac:dyDescent="0.3">
      <c r="B544" s="170"/>
      <c r="D544" s="165" t="s">
        <v>102</v>
      </c>
      <c r="E544" s="172" t="s">
        <v>0</v>
      </c>
      <c r="F544" s="173" t="s">
        <v>191</v>
      </c>
      <c r="H544" s="174">
        <v>1</v>
      </c>
      <c r="L544" s="170"/>
      <c r="M544" s="175"/>
      <c r="T544" s="176"/>
      <c r="AT544" s="172" t="s">
        <v>102</v>
      </c>
      <c r="AU544" s="172" t="s">
        <v>38</v>
      </c>
      <c r="AV544" s="171" t="s">
        <v>38</v>
      </c>
      <c r="AW544" s="171" t="s">
        <v>17</v>
      </c>
      <c r="AX544" s="171" t="s">
        <v>35</v>
      </c>
      <c r="AY544" s="172" t="s">
        <v>93</v>
      </c>
    </row>
    <row r="545" spans="2:65" s="79" customFormat="1" ht="16.5" customHeight="1" x14ac:dyDescent="0.3">
      <c r="B545" s="150"/>
      <c r="C545" s="177" t="s">
        <v>610</v>
      </c>
      <c r="D545" s="177" t="s">
        <v>162</v>
      </c>
      <c r="E545" s="178" t="s">
        <v>611</v>
      </c>
      <c r="F545" s="179" t="s">
        <v>612</v>
      </c>
      <c r="G545" s="180" t="s">
        <v>244</v>
      </c>
      <c r="H545" s="181">
        <v>3</v>
      </c>
      <c r="I545" s="182"/>
      <c r="J545" s="182">
        <f>ROUND(I545*H545,2)</f>
        <v>0</v>
      </c>
      <c r="K545" s="179" t="s">
        <v>245</v>
      </c>
      <c r="L545" s="183"/>
      <c r="M545" s="184" t="s">
        <v>0</v>
      </c>
      <c r="N545" s="185" t="s">
        <v>24</v>
      </c>
      <c r="O545" s="159">
        <v>0</v>
      </c>
      <c r="P545" s="159">
        <f>O545*H545</f>
        <v>0</v>
      </c>
      <c r="Q545" s="159">
        <v>1.847E-2</v>
      </c>
      <c r="R545" s="159">
        <f>Q545*H545</f>
        <v>5.5410000000000001E-2</v>
      </c>
      <c r="S545" s="159">
        <v>0</v>
      </c>
      <c r="T545" s="160">
        <f>S545*H545</f>
        <v>0</v>
      </c>
      <c r="AR545" s="161" t="s">
        <v>136</v>
      </c>
      <c r="AT545" s="161" t="s">
        <v>162</v>
      </c>
      <c r="AU545" s="161" t="s">
        <v>38</v>
      </c>
      <c r="AY545" s="72" t="s">
        <v>93</v>
      </c>
      <c r="BE545" s="162">
        <f>IF(N545="základní",J545,0)</f>
        <v>0</v>
      </c>
      <c r="BF545" s="162">
        <f>IF(N545="snížená",J545,0)</f>
        <v>0</v>
      </c>
      <c r="BG545" s="162">
        <f>IF(N545="zákl. přenesená",J545,0)</f>
        <v>0</v>
      </c>
      <c r="BH545" s="162">
        <f>IF(N545="sníž. přenesená",J545,0)</f>
        <v>0</v>
      </c>
      <c r="BI545" s="162">
        <f>IF(N545="nulová",J545,0)</f>
        <v>0</v>
      </c>
      <c r="BJ545" s="72" t="s">
        <v>36</v>
      </c>
      <c r="BK545" s="162">
        <f>ROUND(I545*H545,2)</f>
        <v>0</v>
      </c>
      <c r="BL545" s="72" t="s">
        <v>100</v>
      </c>
      <c r="BM545" s="161" t="s">
        <v>613</v>
      </c>
    </row>
    <row r="546" spans="2:65" s="171" customFormat="1" x14ac:dyDescent="0.3">
      <c r="B546" s="170"/>
      <c r="D546" s="165" t="s">
        <v>102</v>
      </c>
      <c r="E546" s="172" t="s">
        <v>0</v>
      </c>
      <c r="F546" s="173" t="s">
        <v>614</v>
      </c>
      <c r="H546" s="174">
        <v>3</v>
      </c>
      <c r="L546" s="170"/>
      <c r="M546" s="175"/>
      <c r="T546" s="176"/>
      <c r="AT546" s="172" t="s">
        <v>102</v>
      </c>
      <c r="AU546" s="172" t="s">
        <v>38</v>
      </c>
      <c r="AV546" s="171" t="s">
        <v>38</v>
      </c>
      <c r="AW546" s="171" t="s">
        <v>17</v>
      </c>
      <c r="AX546" s="171" t="s">
        <v>35</v>
      </c>
      <c r="AY546" s="172" t="s">
        <v>93</v>
      </c>
    </row>
    <row r="547" spans="2:65" s="139" customFormat="1" ht="22.8" customHeight="1" x14ac:dyDescent="0.25">
      <c r="B547" s="138"/>
      <c r="D547" s="140" t="s">
        <v>34</v>
      </c>
      <c r="E547" s="148" t="s">
        <v>140</v>
      </c>
      <c r="F547" s="148" t="s">
        <v>615</v>
      </c>
      <c r="J547" s="149">
        <f>BK547</f>
        <v>0</v>
      </c>
      <c r="L547" s="138"/>
      <c r="M547" s="143"/>
      <c r="P547" s="144">
        <f>SUM(P548:P562)</f>
        <v>331.60840400000001</v>
      </c>
      <c r="R547" s="144">
        <f>SUM(R548:R562)</f>
        <v>6.5882920000000011E-2</v>
      </c>
      <c r="T547" s="145">
        <f>SUM(T548:T562)</f>
        <v>0.93744000000000005</v>
      </c>
      <c r="AR547" s="140" t="s">
        <v>36</v>
      </c>
      <c r="AT547" s="146" t="s">
        <v>34</v>
      </c>
      <c r="AU547" s="146" t="s">
        <v>36</v>
      </c>
      <c r="AY547" s="140" t="s">
        <v>93</v>
      </c>
      <c r="BK547" s="147">
        <f>SUM(BK548:BK562)</f>
        <v>0</v>
      </c>
    </row>
    <row r="548" spans="2:65" s="79" customFormat="1" ht="24" customHeight="1" x14ac:dyDescent="0.3">
      <c r="B548" s="150"/>
      <c r="C548" s="190" t="s">
        <v>616</v>
      </c>
      <c r="D548" s="190" t="s">
        <v>95</v>
      </c>
      <c r="E548" s="191" t="s">
        <v>617</v>
      </c>
      <c r="F548" s="192" t="s">
        <v>618</v>
      </c>
      <c r="G548" s="193" t="s">
        <v>98</v>
      </c>
      <c r="H548" s="194">
        <v>898.31299999999999</v>
      </c>
      <c r="I548" s="195"/>
      <c r="J548" s="195">
        <f>ROUND(I548*H548,2)</f>
        <v>0</v>
      </c>
      <c r="K548" s="153" t="s">
        <v>245</v>
      </c>
      <c r="L548" s="80"/>
      <c r="M548" s="157" t="s">
        <v>0</v>
      </c>
      <c r="N548" s="158" t="s">
        <v>24</v>
      </c>
      <c r="O548" s="159">
        <v>0.308</v>
      </c>
      <c r="P548" s="159">
        <f>O548*H548</f>
        <v>276.68040400000001</v>
      </c>
      <c r="Q548" s="159">
        <v>4.0000000000000003E-5</v>
      </c>
      <c r="R548" s="159">
        <f>Q548*H548</f>
        <v>3.5932520000000003E-2</v>
      </c>
      <c r="S548" s="159">
        <v>0</v>
      </c>
      <c r="T548" s="160">
        <f>S548*H548</f>
        <v>0</v>
      </c>
      <c r="AR548" s="161" t="s">
        <v>100</v>
      </c>
      <c r="AT548" s="161" t="s">
        <v>95</v>
      </c>
      <c r="AU548" s="161" t="s">
        <v>38</v>
      </c>
      <c r="AY548" s="72" t="s">
        <v>93</v>
      </c>
      <c r="BE548" s="162">
        <f>IF(N548="základní",J548,0)</f>
        <v>0</v>
      </c>
      <c r="BF548" s="162">
        <f>IF(N548="snížená",J548,0)</f>
        <v>0</v>
      </c>
      <c r="BG548" s="162">
        <f>IF(N548="zákl. přenesená",J548,0)</f>
        <v>0</v>
      </c>
      <c r="BH548" s="162">
        <f>IF(N548="sníž. přenesená",J548,0)</f>
        <v>0</v>
      </c>
      <c r="BI548" s="162">
        <f>IF(N548="nulová",J548,0)</f>
        <v>0</v>
      </c>
      <c r="BJ548" s="72" t="s">
        <v>36</v>
      </c>
      <c r="BK548" s="162">
        <f>ROUND(I548*H548,2)</f>
        <v>0</v>
      </c>
      <c r="BL548" s="72" t="s">
        <v>100</v>
      </c>
      <c r="BM548" s="161" t="s">
        <v>619</v>
      </c>
    </row>
    <row r="549" spans="2:65" s="171" customFormat="1" x14ac:dyDescent="0.3">
      <c r="B549" s="170"/>
      <c r="D549" s="165" t="s">
        <v>102</v>
      </c>
      <c r="E549" s="172" t="s">
        <v>0</v>
      </c>
      <c r="F549" s="173" t="s">
        <v>235</v>
      </c>
      <c r="H549" s="174">
        <v>378.27300000000002</v>
      </c>
      <c r="L549" s="170"/>
      <c r="M549" s="175"/>
      <c r="T549" s="176"/>
      <c r="AT549" s="172" t="s">
        <v>102</v>
      </c>
      <c r="AU549" s="172" t="s">
        <v>38</v>
      </c>
      <c r="AV549" s="171" t="s">
        <v>38</v>
      </c>
      <c r="AW549" s="171" t="s">
        <v>17</v>
      </c>
      <c r="AX549" s="171" t="s">
        <v>35</v>
      </c>
      <c r="AY549" s="172" t="s">
        <v>93</v>
      </c>
    </row>
    <row r="550" spans="2:65" s="171" customFormat="1" x14ac:dyDescent="0.3">
      <c r="B550" s="170"/>
      <c r="D550" s="165" t="s">
        <v>102</v>
      </c>
      <c r="E550" s="172" t="s">
        <v>0</v>
      </c>
      <c r="F550" s="173" t="s">
        <v>620</v>
      </c>
      <c r="H550" s="174">
        <v>127.14</v>
      </c>
      <c r="L550" s="170"/>
      <c r="M550" s="175"/>
      <c r="T550" s="176"/>
      <c r="AT550" s="172" t="s">
        <v>102</v>
      </c>
      <c r="AU550" s="172" t="s">
        <v>38</v>
      </c>
      <c r="AV550" s="171" t="s">
        <v>38</v>
      </c>
      <c r="AW550" s="171" t="s">
        <v>17</v>
      </c>
      <c r="AX550" s="171" t="s">
        <v>35</v>
      </c>
      <c r="AY550" s="172" t="s">
        <v>93</v>
      </c>
    </row>
    <row r="551" spans="2:65" s="171" customFormat="1" ht="20.399999999999999" x14ac:dyDescent="0.3">
      <c r="B551" s="170"/>
      <c r="D551" s="165" t="s">
        <v>102</v>
      </c>
      <c r="E551" s="172" t="s">
        <v>0</v>
      </c>
      <c r="F551" s="173" t="s">
        <v>621</v>
      </c>
      <c r="H551" s="174">
        <v>392.9</v>
      </c>
      <c r="L551" s="170"/>
      <c r="M551" s="175"/>
      <c r="T551" s="176"/>
      <c r="AT551" s="172" t="s">
        <v>102</v>
      </c>
      <c r="AU551" s="172" t="s">
        <v>38</v>
      </c>
      <c r="AV551" s="171" t="s">
        <v>38</v>
      </c>
      <c r="AW551" s="171" t="s">
        <v>17</v>
      </c>
      <c r="AX551" s="171" t="s">
        <v>35</v>
      </c>
      <c r="AY551" s="172" t="s">
        <v>93</v>
      </c>
    </row>
    <row r="552" spans="2:65" s="79" customFormat="1" ht="24" customHeight="1" x14ac:dyDescent="0.3">
      <c r="B552" s="150"/>
      <c r="C552" s="151" t="s">
        <v>622</v>
      </c>
      <c r="D552" s="151" t="s">
        <v>95</v>
      </c>
      <c r="E552" s="152" t="s">
        <v>623</v>
      </c>
      <c r="F552" s="153" t="s">
        <v>624</v>
      </c>
      <c r="G552" s="154" t="s">
        <v>195</v>
      </c>
      <c r="H552" s="155">
        <v>1</v>
      </c>
      <c r="I552" s="156"/>
      <c r="J552" s="156">
        <f>ROUND(I552*H552,2)</f>
        <v>0</v>
      </c>
      <c r="K552" s="153" t="s">
        <v>0</v>
      </c>
      <c r="L552" s="80"/>
      <c r="M552" s="157" t="s">
        <v>0</v>
      </c>
      <c r="N552" s="158" t="s">
        <v>24</v>
      </c>
      <c r="O552" s="159">
        <v>0.104</v>
      </c>
      <c r="P552" s="159">
        <f>O552*H552</f>
        <v>0.104</v>
      </c>
      <c r="Q552" s="159">
        <v>1.0000000000000001E-5</v>
      </c>
      <c r="R552" s="159">
        <f>Q552*H552</f>
        <v>1.0000000000000001E-5</v>
      </c>
      <c r="S552" s="159">
        <v>0</v>
      </c>
      <c r="T552" s="160">
        <f>S552*H552</f>
        <v>0</v>
      </c>
      <c r="AR552" s="161" t="s">
        <v>100</v>
      </c>
      <c r="AT552" s="161" t="s">
        <v>95</v>
      </c>
      <c r="AU552" s="161" t="s">
        <v>38</v>
      </c>
      <c r="AY552" s="72" t="s">
        <v>93</v>
      </c>
      <c r="BE552" s="162">
        <f>IF(N552="základní",J552,0)</f>
        <v>0</v>
      </c>
      <c r="BF552" s="162">
        <f>IF(N552="snížená",J552,0)</f>
        <v>0</v>
      </c>
      <c r="BG552" s="162">
        <f>IF(N552="zákl. přenesená",J552,0)</f>
        <v>0</v>
      </c>
      <c r="BH552" s="162">
        <f>IF(N552="sníž. přenesená",J552,0)</f>
        <v>0</v>
      </c>
      <c r="BI552" s="162">
        <f>IF(N552="nulová",J552,0)</f>
        <v>0</v>
      </c>
      <c r="BJ552" s="72" t="s">
        <v>36</v>
      </c>
      <c r="BK552" s="162">
        <f>ROUND(I552*H552,2)</f>
        <v>0</v>
      </c>
      <c r="BL552" s="72" t="s">
        <v>100</v>
      </c>
      <c r="BM552" s="161" t="s">
        <v>625</v>
      </c>
    </row>
    <row r="553" spans="2:65" s="79" customFormat="1" ht="24" customHeight="1" x14ac:dyDescent="0.3">
      <c r="B553" s="150"/>
      <c r="C553" s="151" t="s">
        <v>626</v>
      </c>
      <c r="D553" s="151" t="s">
        <v>95</v>
      </c>
      <c r="E553" s="152" t="s">
        <v>627</v>
      </c>
      <c r="F553" s="153" t="s">
        <v>628</v>
      </c>
      <c r="G553" s="154" t="s">
        <v>244</v>
      </c>
      <c r="H553" s="155">
        <v>91</v>
      </c>
      <c r="I553" s="156"/>
      <c r="J553" s="156">
        <f>ROUND(I553*H553,2)</f>
        <v>0</v>
      </c>
      <c r="K553" s="153" t="s">
        <v>245</v>
      </c>
      <c r="L553" s="80"/>
      <c r="M553" s="157" t="s">
        <v>0</v>
      </c>
      <c r="N553" s="158" t="s">
        <v>24</v>
      </c>
      <c r="O553" s="159">
        <v>0.104</v>
      </c>
      <c r="P553" s="159">
        <f>O553*H553</f>
        <v>9.4640000000000004</v>
      </c>
      <c r="Q553" s="159">
        <v>1.0000000000000001E-5</v>
      </c>
      <c r="R553" s="159">
        <f>Q553*H553</f>
        <v>9.1000000000000011E-4</v>
      </c>
      <c r="S553" s="159">
        <v>0</v>
      </c>
      <c r="T553" s="160">
        <f>S553*H553</f>
        <v>0</v>
      </c>
      <c r="AR553" s="161" t="s">
        <v>100</v>
      </c>
      <c r="AT553" s="161" t="s">
        <v>95</v>
      </c>
      <c r="AU553" s="161" t="s">
        <v>38</v>
      </c>
      <c r="AY553" s="72" t="s">
        <v>93</v>
      </c>
      <c r="BE553" s="162">
        <f>IF(N553="základní",J553,0)</f>
        <v>0</v>
      </c>
      <c r="BF553" s="162">
        <f>IF(N553="snížená",J553,0)</f>
        <v>0</v>
      </c>
      <c r="BG553" s="162">
        <f>IF(N553="zákl. přenesená",J553,0)</f>
        <v>0</v>
      </c>
      <c r="BH553" s="162">
        <f>IF(N553="sníž. přenesená",J553,0)</f>
        <v>0</v>
      </c>
      <c r="BI553" s="162">
        <f>IF(N553="nulová",J553,0)</f>
        <v>0</v>
      </c>
      <c r="BJ553" s="72" t="s">
        <v>36</v>
      </c>
      <c r="BK553" s="162">
        <f>ROUND(I553*H553,2)</f>
        <v>0</v>
      </c>
      <c r="BL553" s="72" t="s">
        <v>100</v>
      </c>
      <c r="BM553" s="161" t="s">
        <v>629</v>
      </c>
    </row>
    <row r="554" spans="2:65" s="171" customFormat="1" ht="30.6" x14ac:dyDescent="0.3">
      <c r="B554" s="170"/>
      <c r="D554" s="165" t="s">
        <v>102</v>
      </c>
      <c r="E554" s="172" t="s">
        <v>0</v>
      </c>
      <c r="F554" s="173" t="s">
        <v>630</v>
      </c>
      <c r="H554" s="174">
        <v>91</v>
      </c>
      <c r="L554" s="170"/>
      <c r="M554" s="175"/>
      <c r="T554" s="176"/>
      <c r="AT554" s="172" t="s">
        <v>102</v>
      </c>
      <c r="AU554" s="172" t="s">
        <v>38</v>
      </c>
      <c r="AV554" s="171" t="s">
        <v>38</v>
      </c>
      <c r="AW554" s="171" t="s">
        <v>17</v>
      </c>
      <c r="AX554" s="171" t="s">
        <v>35</v>
      </c>
      <c r="AY554" s="172" t="s">
        <v>93</v>
      </c>
    </row>
    <row r="555" spans="2:65" s="79" customFormat="1" ht="16.5" customHeight="1" x14ac:dyDescent="0.3">
      <c r="B555" s="150"/>
      <c r="C555" s="151" t="s">
        <v>633</v>
      </c>
      <c r="D555" s="151" t="s">
        <v>95</v>
      </c>
      <c r="E555" s="152" t="s">
        <v>1734</v>
      </c>
      <c r="F555" s="153" t="s">
        <v>1735</v>
      </c>
      <c r="G555" s="154" t="s">
        <v>244</v>
      </c>
      <c r="H555" s="155">
        <v>28</v>
      </c>
      <c r="I555" s="156"/>
      <c r="J555" s="156">
        <f>ROUND(I555*H555,2)</f>
        <v>0</v>
      </c>
      <c r="K555" s="153" t="s">
        <v>0</v>
      </c>
      <c r="L555" s="80"/>
      <c r="M555" s="157" t="s">
        <v>0</v>
      </c>
      <c r="N555" s="158" t="s">
        <v>24</v>
      </c>
      <c r="O555" s="159">
        <v>1.5</v>
      </c>
      <c r="P555" s="159">
        <f>O555*H555</f>
        <v>42</v>
      </c>
      <c r="Q555" s="159">
        <v>9.6000000000000002E-4</v>
      </c>
      <c r="R555" s="159">
        <f>Q555*H555</f>
        <v>2.6880000000000001E-2</v>
      </c>
      <c r="S555" s="159">
        <v>3.1E-2</v>
      </c>
      <c r="T555" s="160">
        <f>S555*H555</f>
        <v>0.86799999999999999</v>
      </c>
      <c r="AR555" s="161" t="s">
        <v>100</v>
      </c>
      <c r="AT555" s="161" t="s">
        <v>95</v>
      </c>
      <c r="AU555" s="161" t="s">
        <v>38</v>
      </c>
      <c r="AY555" s="72" t="s">
        <v>93</v>
      </c>
      <c r="BE555" s="162">
        <f>IF(N555="základní",J555,0)</f>
        <v>0</v>
      </c>
      <c r="BF555" s="162">
        <f>IF(N555="snížená",J555,0)</f>
        <v>0</v>
      </c>
      <c r="BG555" s="162">
        <f>IF(N555="zákl. přenesená",J555,0)</f>
        <v>0</v>
      </c>
      <c r="BH555" s="162">
        <f>IF(N555="sníž. přenesená",J555,0)</f>
        <v>0</v>
      </c>
      <c r="BI555" s="162">
        <f>IF(N555="nulová",J555,0)</f>
        <v>0</v>
      </c>
      <c r="BJ555" s="72" t="s">
        <v>36</v>
      </c>
      <c r="BK555" s="162">
        <f>ROUND(I555*H555,2)</f>
        <v>0</v>
      </c>
      <c r="BL555" s="72" t="s">
        <v>100</v>
      </c>
      <c r="BM555" s="161" t="s">
        <v>1736</v>
      </c>
    </row>
    <row r="556" spans="2:65" s="164" customFormat="1" x14ac:dyDescent="0.3">
      <c r="B556" s="163"/>
      <c r="D556" s="165" t="s">
        <v>102</v>
      </c>
      <c r="E556" s="166" t="s">
        <v>0</v>
      </c>
      <c r="F556" s="167" t="s">
        <v>1737</v>
      </c>
      <c r="H556" s="166" t="s">
        <v>0</v>
      </c>
      <c r="L556" s="163"/>
      <c r="M556" s="168"/>
      <c r="T556" s="169"/>
      <c r="AT556" s="166" t="s">
        <v>102</v>
      </c>
      <c r="AU556" s="166" t="s">
        <v>38</v>
      </c>
      <c r="AV556" s="164" t="s">
        <v>36</v>
      </c>
      <c r="AW556" s="164" t="s">
        <v>17</v>
      </c>
      <c r="AX556" s="164" t="s">
        <v>35</v>
      </c>
      <c r="AY556" s="166" t="s">
        <v>93</v>
      </c>
    </row>
    <row r="557" spans="2:65" s="164" customFormat="1" x14ac:dyDescent="0.3">
      <c r="B557" s="163"/>
      <c r="D557" s="165" t="s">
        <v>102</v>
      </c>
      <c r="E557" s="166" t="s">
        <v>0</v>
      </c>
      <c r="F557" s="167" t="s">
        <v>1728</v>
      </c>
      <c r="H557" s="166" t="s">
        <v>0</v>
      </c>
      <c r="L557" s="163"/>
      <c r="M557" s="168"/>
      <c r="T557" s="169"/>
      <c r="AT557" s="166" t="s">
        <v>102</v>
      </c>
      <c r="AU557" s="166" t="s">
        <v>38</v>
      </c>
      <c r="AV557" s="164" t="s">
        <v>36</v>
      </c>
      <c r="AW557" s="164" t="s">
        <v>17</v>
      </c>
      <c r="AX557" s="164" t="s">
        <v>35</v>
      </c>
      <c r="AY557" s="166" t="s">
        <v>93</v>
      </c>
    </row>
    <row r="558" spans="2:65" s="171" customFormat="1" x14ac:dyDescent="0.3">
      <c r="B558" s="170"/>
      <c r="D558" s="165" t="s">
        <v>102</v>
      </c>
      <c r="E558" s="172" t="s">
        <v>0</v>
      </c>
      <c r="F558" s="173" t="s">
        <v>1738</v>
      </c>
      <c r="H558" s="174">
        <v>28</v>
      </c>
      <c r="L558" s="170"/>
      <c r="M558" s="175"/>
      <c r="T558" s="176"/>
      <c r="AT558" s="172" t="s">
        <v>102</v>
      </c>
      <c r="AU558" s="172" t="s">
        <v>38</v>
      </c>
      <c r="AV558" s="171" t="s">
        <v>38</v>
      </c>
      <c r="AW558" s="171" t="s">
        <v>17</v>
      </c>
      <c r="AX558" s="171" t="s">
        <v>35</v>
      </c>
      <c r="AY558" s="172" t="s">
        <v>93</v>
      </c>
    </row>
    <row r="559" spans="2:65" s="79" customFormat="1" ht="24" customHeight="1" x14ac:dyDescent="0.3">
      <c r="B559" s="150"/>
      <c r="C559" s="151" t="s">
        <v>641</v>
      </c>
      <c r="D559" s="151" t="s">
        <v>95</v>
      </c>
      <c r="E559" s="152" t="s">
        <v>1739</v>
      </c>
      <c r="F559" s="153" t="s">
        <v>1740</v>
      </c>
      <c r="G559" s="154" t="s">
        <v>318</v>
      </c>
      <c r="H559" s="155">
        <v>2.2400000000000002</v>
      </c>
      <c r="I559" s="156"/>
      <c r="J559" s="156">
        <f>ROUND(I559*H559,2)</f>
        <v>0</v>
      </c>
      <c r="K559" s="153" t="s">
        <v>1741</v>
      </c>
      <c r="L559" s="80"/>
      <c r="M559" s="157" t="s">
        <v>0</v>
      </c>
      <c r="N559" s="158" t="s">
        <v>24</v>
      </c>
      <c r="O559" s="159">
        <v>1.5</v>
      </c>
      <c r="P559" s="159">
        <f>O559*H559</f>
        <v>3.3600000000000003</v>
      </c>
      <c r="Q559" s="159">
        <v>9.6000000000000002E-4</v>
      </c>
      <c r="R559" s="159">
        <f>Q559*H559</f>
        <v>2.1504000000000002E-3</v>
      </c>
      <c r="S559" s="159">
        <v>3.1E-2</v>
      </c>
      <c r="T559" s="160">
        <f>S559*H559</f>
        <v>6.9440000000000002E-2</v>
      </c>
      <c r="AR559" s="161" t="s">
        <v>100</v>
      </c>
      <c r="AT559" s="161" t="s">
        <v>95</v>
      </c>
      <c r="AU559" s="161" t="s">
        <v>38</v>
      </c>
      <c r="AY559" s="72" t="s">
        <v>93</v>
      </c>
      <c r="BE559" s="162">
        <f>IF(N559="základní",J559,0)</f>
        <v>0</v>
      </c>
      <c r="BF559" s="162">
        <f>IF(N559="snížená",J559,0)</f>
        <v>0</v>
      </c>
      <c r="BG559" s="162">
        <f>IF(N559="zákl. přenesená",J559,0)</f>
        <v>0</v>
      </c>
      <c r="BH559" s="162">
        <f>IF(N559="sníž. přenesená",J559,0)</f>
        <v>0</v>
      </c>
      <c r="BI559" s="162">
        <f>IF(N559="nulová",J559,0)</f>
        <v>0</v>
      </c>
      <c r="BJ559" s="72" t="s">
        <v>36</v>
      </c>
      <c r="BK559" s="162">
        <f>ROUND(I559*H559,2)</f>
        <v>0</v>
      </c>
      <c r="BL559" s="72" t="s">
        <v>100</v>
      </c>
      <c r="BM559" s="161" t="s">
        <v>1742</v>
      </c>
    </row>
    <row r="560" spans="2:65" s="164" customFormat="1" x14ac:dyDescent="0.3">
      <c r="B560" s="163"/>
      <c r="D560" s="165" t="s">
        <v>102</v>
      </c>
      <c r="E560" s="166" t="s">
        <v>0</v>
      </c>
      <c r="F560" s="167" t="s">
        <v>1737</v>
      </c>
      <c r="H560" s="166" t="s">
        <v>0</v>
      </c>
      <c r="L560" s="163"/>
      <c r="M560" s="168"/>
      <c r="T560" s="169"/>
      <c r="AT560" s="166" t="s">
        <v>102</v>
      </c>
      <c r="AU560" s="166" t="s">
        <v>38</v>
      </c>
      <c r="AV560" s="164" t="s">
        <v>36</v>
      </c>
      <c r="AW560" s="164" t="s">
        <v>17</v>
      </c>
      <c r="AX560" s="164" t="s">
        <v>35</v>
      </c>
      <c r="AY560" s="166" t="s">
        <v>93</v>
      </c>
    </row>
    <row r="561" spans="2:65" s="164" customFormat="1" x14ac:dyDescent="0.3">
      <c r="B561" s="163"/>
      <c r="D561" s="165" t="s">
        <v>102</v>
      </c>
      <c r="E561" s="166" t="s">
        <v>0</v>
      </c>
      <c r="F561" s="167" t="s">
        <v>1728</v>
      </c>
      <c r="H561" s="166" t="s">
        <v>0</v>
      </c>
      <c r="L561" s="163"/>
      <c r="M561" s="168"/>
      <c r="T561" s="169"/>
      <c r="AT561" s="166" t="s">
        <v>102</v>
      </c>
      <c r="AU561" s="166" t="s">
        <v>38</v>
      </c>
      <c r="AV561" s="164" t="s">
        <v>36</v>
      </c>
      <c r="AW561" s="164" t="s">
        <v>17</v>
      </c>
      <c r="AX561" s="164" t="s">
        <v>35</v>
      </c>
      <c r="AY561" s="166" t="s">
        <v>93</v>
      </c>
    </row>
    <row r="562" spans="2:65" s="171" customFormat="1" ht="20.399999999999999" x14ac:dyDescent="0.3">
      <c r="B562" s="170"/>
      <c r="D562" s="165" t="s">
        <v>102</v>
      </c>
      <c r="E562" s="172" t="s">
        <v>0</v>
      </c>
      <c r="F562" s="173" t="s">
        <v>1743</v>
      </c>
      <c r="H562" s="174">
        <v>2.2400000000000002</v>
      </c>
      <c r="L562" s="170"/>
      <c r="M562" s="175"/>
      <c r="T562" s="176"/>
      <c r="AT562" s="172" t="s">
        <v>102</v>
      </c>
      <c r="AU562" s="172" t="s">
        <v>38</v>
      </c>
      <c r="AV562" s="171" t="s">
        <v>38</v>
      </c>
      <c r="AW562" s="171" t="s">
        <v>17</v>
      </c>
      <c r="AX562" s="171" t="s">
        <v>35</v>
      </c>
      <c r="AY562" s="172" t="s">
        <v>93</v>
      </c>
    </row>
    <row r="563" spans="2:65" s="139" customFormat="1" ht="22.8" customHeight="1" x14ac:dyDescent="0.25">
      <c r="B563" s="138"/>
      <c r="D563" s="140" t="s">
        <v>34</v>
      </c>
      <c r="E563" s="148" t="s">
        <v>631</v>
      </c>
      <c r="F563" s="148" t="s">
        <v>632</v>
      </c>
      <c r="J563" s="149">
        <f>BK563</f>
        <v>0</v>
      </c>
      <c r="L563" s="138"/>
      <c r="M563" s="143"/>
      <c r="P563" s="144">
        <f>SUM(P564:P583)</f>
        <v>328.16812499999997</v>
      </c>
      <c r="R563" s="144">
        <f>SUM(R564:R583)</f>
        <v>6.7870889999999989E-2</v>
      </c>
      <c r="T563" s="145">
        <f>SUM(T564:T583)</f>
        <v>0</v>
      </c>
      <c r="AR563" s="140" t="s">
        <v>36</v>
      </c>
      <c r="AT563" s="146" t="s">
        <v>34</v>
      </c>
      <c r="AU563" s="146" t="s">
        <v>36</v>
      </c>
      <c r="AY563" s="140" t="s">
        <v>93</v>
      </c>
      <c r="BK563" s="147">
        <f>SUM(BK564:BK583)</f>
        <v>0</v>
      </c>
    </row>
    <row r="564" spans="2:65" s="79" customFormat="1" ht="24" customHeight="1" x14ac:dyDescent="0.3">
      <c r="B564" s="150"/>
      <c r="C564" s="151" t="s">
        <v>646</v>
      </c>
      <c r="D564" s="151" t="s">
        <v>95</v>
      </c>
      <c r="E564" s="152" t="s">
        <v>634</v>
      </c>
      <c r="F564" s="153" t="s">
        <v>635</v>
      </c>
      <c r="G564" s="154" t="s">
        <v>98</v>
      </c>
      <c r="H564" s="155">
        <v>1049.04</v>
      </c>
      <c r="I564" s="156"/>
      <c r="J564" s="156">
        <f>ROUND(I564*H564,2)</f>
        <v>0</v>
      </c>
      <c r="K564" s="153" t="s">
        <v>245</v>
      </c>
      <c r="L564" s="80"/>
      <c r="M564" s="157" t="s">
        <v>0</v>
      </c>
      <c r="N564" s="158" t="s">
        <v>24</v>
      </c>
      <c r="O564" s="159">
        <v>0.11</v>
      </c>
      <c r="P564" s="159">
        <f>O564*H564</f>
        <v>115.39439999999999</v>
      </c>
      <c r="Q564" s="159">
        <v>0</v>
      </c>
      <c r="R564" s="159">
        <f>Q564*H564</f>
        <v>0</v>
      </c>
      <c r="S564" s="159">
        <v>0</v>
      </c>
      <c r="T564" s="160">
        <f>S564*H564</f>
        <v>0</v>
      </c>
      <c r="AR564" s="161" t="s">
        <v>100</v>
      </c>
      <c r="AT564" s="161" t="s">
        <v>95</v>
      </c>
      <c r="AU564" s="161" t="s">
        <v>38</v>
      </c>
      <c r="AY564" s="72" t="s">
        <v>93</v>
      </c>
      <c r="BE564" s="162">
        <f>IF(N564="základní",J564,0)</f>
        <v>0</v>
      </c>
      <c r="BF564" s="162">
        <f>IF(N564="snížená",J564,0)</f>
        <v>0</v>
      </c>
      <c r="BG564" s="162">
        <f>IF(N564="zákl. přenesená",J564,0)</f>
        <v>0</v>
      </c>
      <c r="BH564" s="162">
        <f>IF(N564="sníž. přenesená",J564,0)</f>
        <v>0</v>
      </c>
      <c r="BI564" s="162">
        <f>IF(N564="nulová",J564,0)</f>
        <v>0</v>
      </c>
      <c r="BJ564" s="72" t="s">
        <v>36</v>
      </c>
      <c r="BK564" s="162">
        <f>ROUND(I564*H564,2)</f>
        <v>0</v>
      </c>
      <c r="BL564" s="72" t="s">
        <v>100</v>
      </c>
      <c r="BM564" s="161" t="s">
        <v>636</v>
      </c>
    </row>
    <row r="565" spans="2:65" s="171" customFormat="1" x14ac:dyDescent="0.3">
      <c r="B565" s="170"/>
      <c r="D565" s="165" t="s">
        <v>102</v>
      </c>
      <c r="E565" s="172" t="s">
        <v>0</v>
      </c>
      <c r="F565" s="173" t="s">
        <v>637</v>
      </c>
      <c r="H565" s="174">
        <v>204.48</v>
      </c>
      <c r="L565" s="170"/>
      <c r="M565" s="175"/>
      <c r="T565" s="176"/>
      <c r="AT565" s="172" t="s">
        <v>102</v>
      </c>
      <c r="AU565" s="172" t="s">
        <v>38</v>
      </c>
      <c r="AV565" s="171" t="s">
        <v>38</v>
      </c>
      <c r="AW565" s="171" t="s">
        <v>17</v>
      </c>
      <c r="AX565" s="171" t="s">
        <v>35</v>
      </c>
      <c r="AY565" s="172" t="s">
        <v>93</v>
      </c>
    </row>
    <row r="566" spans="2:65" s="171" customFormat="1" x14ac:dyDescent="0.3">
      <c r="B566" s="170"/>
      <c r="D566" s="165" t="s">
        <v>102</v>
      </c>
      <c r="E566" s="172" t="s">
        <v>0</v>
      </c>
      <c r="F566" s="173" t="s">
        <v>638</v>
      </c>
      <c r="H566" s="174">
        <v>319.68</v>
      </c>
      <c r="L566" s="170"/>
      <c r="M566" s="175"/>
      <c r="T566" s="176"/>
      <c r="AT566" s="172" t="s">
        <v>102</v>
      </c>
      <c r="AU566" s="172" t="s">
        <v>38</v>
      </c>
      <c r="AV566" s="171" t="s">
        <v>38</v>
      </c>
      <c r="AW566" s="171" t="s">
        <v>17</v>
      </c>
      <c r="AX566" s="171" t="s">
        <v>35</v>
      </c>
      <c r="AY566" s="172" t="s">
        <v>93</v>
      </c>
    </row>
    <row r="567" spans="2:65" s="171" customFormat="1" x14ac:dyDescent="0.3">
      <c r="B567" s="170"/>
      <c r="D567" s="165" t="s">
        <v>102</v>
      </c>
      <c r="E567" s="172" t="s">
        <v>0</v>
      </c>
      <c r="F567" s="173" t="s">
        <v>639</v>
      </c>
      <c r="H567" s="174">
        <v>205.2</v>
      </c>
      <c r="L567" s="170"/>
      <c r="M567" s="175"/>
      <c r="T567" s="176"/>
      <c r="AT567" s="172" t="s">
        <v>102</v>
      </c>
      <c r="AU567" s="172" t="s">
        <v>38</v>
      </c>
      <c r="AV567" s="171" t="s">
        <v>38</v>
      </c>
      <c r="AW567" s="171" t="s">
        <v>17</v>
      </c>
      <c r="AX567" s="171" t="s">
        <v>35</v>
      </c>
      <c r="AY567" s="172" t="s">
        <v>93</v>
      </c>
    </row>
    <row r="568" spans="2:65" s="171" customFormat="1" x14ac:dyDescent="0.3">
      <c r="B568" s="170"/>
      <c r="D568" s="165" t="s">
        <v>102</v>
      </c>
      <c r="E568" s="172" t="s">
        <v>0</v>
      </c>
      <c r="F568" s="173" t="s">
        <v>640</v>
      </c>
      <c r="H568" s="174">
        <v>319.68</v>
      </c>
      <c r="L568" s="170"/>
      <c r="M568" s="175"/>
      <c r="T568" s="176"/>
      <c r="AT568" s="172" t="s">
        <v>102</v>
      </c>
      <c r="AU568" s="172" t="s">
        <v>38</v>
      </c>
      <c r="AV568" s="171" t="s">
        <v>38</v>
      </c>
      <c r="AW568" s="171" t="s">
        <v>17</v>
      </c>
      <c r="AX568" s="171" t="s">
        <v>35</v>
      </c>
      <c r="AY568" s="172" t="s">
        <v>93</v>
      </c>
    </row>
    <row r="569" spans="2:65" s="79" customFormat="1" ht="24" customHeight="1" x14ac:dyDescent="0.3">
      <c r="B569" s="150"/>
      <c r="C569" s="151" t="s">
        <v>651</v>
      </c>
      <c r="D569" s="151" t="s">
        <v>95</v>
      </c>
      <c r="E569" s="152" t="s">
        <v>642</v>
      </c>
      <c r="F569" s="153" t="s">
        <v>643</v>
      </c>
      <c r="G569" s="154" t="s">
        <v>98</v>
      </c>
      <c r="H569" s="155">
        <v>94413.6</v>
      </c>
      <c r="I569" s="156"/>
      <c r="J569" s="156">
        <f>ROUND(I569*H569,2)</f>
        <v>0</v>
      </c>
      <c r="K569" s="153" t="s">
        <v>245</v>
      </c>
      <c r="L569" s="80"/>
      <c r="M569" s="157" t="s">
        <v>0</v>
      </c>
      <c r="N569" s="158" t="s">
        <v>24</v>
      </c>
      <c r="O569" s="159">
        <v>0</v>
      </c>
      <c r="P569" s="159">
        <f>O569*H569</f>
        <v>0</v>
      </c>
      <c r="Q569" s="159">
        <v>0</v>
      </c>
      <c r="R569" s="159">
        <f>Q569*H569</f>
        <v>0</v>
      </c>
      <c r="S569" s="159">
        <v>0</v>
      </c>
      <c r="T569" s="160">
        <f>S569*H569</f>
        <v>0</v>
      </c>
      <c r="AR569" s="161" t="s">
        <v>100</v>
      </c>
      <c r="AT569" s="161" t="s">
        <v>95</v>
      </c>
      <c r="AU569" s="161" t="s">
        <v>38</v>
      </c>
      <c r="AY569" s="72" t="s">
        <v>93</v>
      </c>
      <c r="BE569" s="162">
        <f>IF(N569="základní",J569,0)</f>
        <v>0</v>
      </c>
      <c r="BF569" s="162">
        <f>IF(N569="snížená",J569,0)</f>
        <v>0</v>
      </c>
      <c r="BG569" s="162">
        <f>IF(N569="zákl. přenesená",J569,0)</f>
        <v>0</v>
      </c>
      <c r="BH569" s="162">
        <f>IF(N569="sníž. přenesená",J569,0)</f>
        <v>0</v>
      </c>
      <c r="BI569" s="162">
        <f>IF(N569="nulová",J569,0)</f>
        <v>0</v>
      </c>
      <c r="BJ569" s="72" t="s">
        <v>36</v>
      </c>
      <c r="BK569" s="162">
        <f>ROUND(I569*H569,2)</f>
        <v>0</v>
      </c>
      <c r="BL569" s="72" t="s">
        <v>100</v>
      </c>
      <c r="BM569" s="161" t="s">
        <v>644</v>
      </c>
    </row>
    <row r="570" spans="2:65" s="171" customFormat="1" x14ac:dyDescent="0.3">
      <c r="B570" s="170"/>
      <c r="D570" s="165" t="s">
        <v>102</v>
      </c>
      <c r="E570" s="172" t="s">
        <v>0</v>
      </c>
      <c r="F570" s="173" t="s">
        <v>645</v>
      </c>
      <c r="H570" s="174">
        <v>94413.6</v>
      </c>
      <c r="L570" s="170"/>
      <c r="M570" s="175"/>
      <c r="T570" s="176"/>
      <c r="AT570" s="172" t="s">
        <v>102</v>
      </c>
      <c r="AU570" s="172" t="s">
        <v>38</v>
      </c>
      <c r="AV570" s="171" t="s">
        <v>38</v>
      </c>
      <c r="AW570" s="171" t="s">
        <v>17</v>
      </c>
      <c r="AX570" s="171" t="s">
        <v>35</v>
      </c>
      <c r="AY570" s="172" t="s">
        <v>93</v>
      </c>
    </row>
    <row r="571" spans="2:65" s="79" customFormat="1" ht="24" customHeight="1" x14ac:dyDescent="0.3">
      <c r="B571" s="150"/>
      <c r="C571" s="151" t="s">
        <v>655</v>
      </c>
      <c r="D571" s="151" t="s">
        <v>95</v>
      </c>
      <c r="E571" s="152" t="s">
        <v>647</v>
      </c>
      <c r="F571" s="153" t="s">
        <v>648</v>
      </c>
      <c r="G571" s="154" t="s">
        <v>98</v>
      </c>
      <c r="H571" s="155">
        <v>1049.04</v>
      </c>
      <c r="I571" s="156"/>
      <c r="J571" s="156">
        <f>ROUND(I571*H571,2)</f>
        <v>0</v>
      </c>
      <c r="K571" s="153" t="s">
        <v>245</v>
      </c>
      <c r="L571" s="80"/>
      <c r="M571" s="157" t="s">
        <v>0</v>
      </c>
      <c r="N571" s="158" t="s">
        <v>24</v>
      </c>
      <c r="O571" s="159">
        <v>6.9000000000000006E-2</v>
      </c>
      <c r="P571" s="159">
        <f>O571*H571</f>
        <v>72.383760000000009</v>
      </c>
      <c r="Q571" s="159">
        <v>0</v>
      </c>
      <c r="R571" s="159">
        <f>Q571*H571</f>
        <v>0</v>
      </c>
      <c r="S571" s="159">
        <v>0</v>
      </c>
      <c r="T571" s="160">
        <f>S571*H571</f>
        <v>0</v>
      </c>
      <c r="AR571" s="161" t="s">
        <v>100</v>
      </c>
      <c r="AT571" s="161" t="s">
        <v>95</v>
      </c>
      <c r="AU571" s="161" t="s">
        <v>38</v>
      </c>
      <c r="AY571" s="72" t="s">
        <v>93</v>
      </c>
      <c r="BE571" s="162">
        <f>IF(N571="základní",J571,0)</f>
        <v>0</v>
      </c>
      <c r="BF571" s="162">
        <f>IF(N571="snížená",J571,0)</f>
        <v>0</v>
      </c>
      <c r="BG571" s="162">
        <f>IF(N571="zákl. přenesená",J571,0)</f>
        <v>0</v>
      </c>
      <c r="BH571" s="162">
        <f>IF(N571="sníž. přenesená",J571,0)</f>
        <v>0</v>
      </c>
      <c r="BI571" s="162">
        <f>IF(N571="nulová",J571,0)</f>
        <v>0</v>
      </c>
      <c r="BJ571" s="72" t="s">
        <v>36</v>
      </c>
      <c r="BK571" s="162">
        <f>ROUND(I571*H571,2)</f>
        <v>0</v>
      </c>
      <c r="BL571" s="72" t="s">
        <v>100</v>
      </c>
      <c r="BM571" s="161" t="s">
        <v>649</v>
      </c>
    </row>
    <row r="572" spans="2:65" s="171" customFormat="1" x14ac:dyDescent="0.3">
      <c r="B572" s="170"/>
      <c r="D572" s="165" t="s">
        <v>102</v>
      </c>
      <c r="E572" s="172" t="s">
        <v>0</v>
      </c>
      <c r="F572" s="173" t="s">
        <v>650</v>
      </c>
      <c r="H572" s="174">
        <v>1049.04</v>
      </c>
      <c r="L572" s="170"/>
      <c r="M572" s="175"/>
      <c r="T572" s="176"/>
      <c r="AT572" s="172" t="s">
        <v>102</v>
      </c>
      <c r="AU572" s="172" t="s">
        <v>38</v>
      </c>
      <c r="AV572" s="171" t="s">
        <v>38</v>
      </c>
      <c r="AW572" s="171" t="s">
        <v>17</v>
      </c>
      <c r="AX572" s="171" t="s">
        <v>35</v>
      </c>
      <c r="AY572" s="172" t="s">
        <v>93</v>
      </c>
    </row>
    <row r="573" spans="2:65" s="79" customFormat="1" ht="16.5" customHeight="1" x14ac:dyDescent="0.3">
      <c r="B573" s="150"/>
      <c r="C573" s="151" t="s">
        <v>659</v>
      </c>
      <c r="D573" s="151" t="s">
        <v>95</v>
      </c>
      <c r="E573" s="152" t="s">
        <v>652</v>
      </c>
      <c r="F573" s="153" t="s">
        <v>653</v>
      </c>
      <c r="G573" s="154" t="s">
        <v>98</v>
      </c>
      <c r="H573" s="155">
        <v>1049.04</v>
      </c>
      <c r="I573" s="156"/>
      <c r="J573" s="156">
        <f>ROUND(I573*H573,2)</f>
        <v>0</v>
      </c>
      <c r="K573" s="153" t="s">
        <v>245</v>
      </c>
      <c r="L573" s="80"/>
      <c r="M573" s="157" t="s">
        <v>0</v>
      </c>
      <c r="N573" s="158" t="s">
        <v>24</v>
      </c>
      <c r="O573" s="159">
        <v>4.9000000000000002E-2</v>
      </c>
      <c r="P573" s="159">
        <f>O573*H573</f>
        <v>51.40296</v>
      </c>
      <c r="Q573" s="159">
        <v>0</v>
      </c>
      <c r="R573" s="159">
        <f>Q573*H573</f>
        <v>0</v>
      </c>
      <c r="S573" s="159">
        <v>0</v>
      </c>
      <c r="T573" s="160">
        <f>S573*H573</f>
        <v>0</v>
      </c>
      <c r="AR573" s="161" t="s">
        <v>100</v>
      </c>
      <c r="AT573" s="161" t="s">
        <v>95</v>
      </c>
      <c r="AU573" s="161" t="s">
        <v>38</v>
      </c>
      <c r="AY573" s="72" t="s">
        <v>93</v>
      </c>
      <c r="BE573" s="162">
        <f>IF(N573="základní",J573,0)</f>
        <v>0</v>
      </c>
      <c r="BF573" s="162">
        <f>IF(N573="snížená",J573,0)</f>
        <v>0</v>
      </c>
      <c r="BG573" s="162">
        <f>IF(N573="zákl. přenesená",J573,0)</f>
        <v>0</v>
      </c>
      <c r="BH573" s="162">
        <f>IF(N573="sníž. přenesená",J573,0)</f>
        <v>0</v>
      </c>
      <c r="BI573" s="162">
        <f>IF(N573="nulová",J573,0)</f>
        <v>0</v>
      </c>
      <c r="BJ573" s="72" t="s">
        <v>36</v>
      </c>
      <c r="BK573" s="162">
        <f>ROUND(I573*H573,2)</f>
        <v>0</v>
      </c>
      <c r="BL573" s="72" t="s">
        <v>100</v>
      </c>
      <c r="BM573" s="161" t="s">
        <v>654</v>
      </c>
    </row>
    <row r="574" spans="2:65" s="171" customFormat="1" x14ac:dyDescent="0.3">
      <c r="B574" s="170"/>
      <c r="D574" s="165" t="s">
        <v>102</v>
      </c>
      <c r="E574" s="172" t="s">
        <v>0</v>
      </c>
      <c r="F574" s="173" t="s">
        <v>650</v>
      </c>
      <c r="H574" s="174">
        <v>1049.04</v>
      </c>
      <c r="L574" s="170"/>
      <c r="M574" s="175"/>
      <c r="T574" s="176"/>
      <c r="AT574" s="172" t="s">
        <v>102</v>
      </c>
      <c r="AU574" s="172" t="s">
        <v>38</v>
      </c>
      <c r="AV574" s="171" t="s">
        <v>38</v>
      </c>
      <c r="AW574" s="171" t="s">
        <v>17</v>
      </c>
      <c r="AX574" s="171" t="s">
        <v>35</v>
      </c>
      <c r="AY574" s="172" t="s">
        <v>93</v>
      </c>
    </row>
    <row r="575" spans="2:65" s="79" customFormat="1" ht="16.5" customHeight="1" x14ac:dyDescent="0.3">
      <c r="B575" s="150"/>
      <c r="C575" s="151" t="s">
        <v>663</v>
      </c>
      <c r="D575" s="151" t="s">
        <v>95</v>
      </c>
      <c r="E575" s="152" t="s">
        <v>656</v>
      </c>
      <c r="F575" s="153" t="s">
        <v>657</v>
      </c>
      <c r="G575" s="154" t="s">
        <v>98</v>
      </c>
      <c r="H575" s="155">
        <v>94413.6</v>
      </c>
      <c r="I575" s="156"/>
      <c r="J575" s="156">
        <f>ROUND(I575*H575,2)</f>
        <v>0</v>
      </c>
      <c r="K575" s="153" t="s">
        <v>245</v>
      </c>
      <c r="L575" s="80"/>
      <c r="M575" s="157" t="s">
        <v>0</v>
      </c>
      <c r="N575" s="158" t="s">
        <v>24</v>
      </c>
      <c r="O575" s="159">
        <v>0</v>
      </c>
      <c r="P575" s="159">
        <f>O575*H575</f>
        <v>0</v>
      </c>
      <c r="Q575" s="159">
        <v>0</v>
      </c>
      <c r="R575" s="159">
        <f>Q575*H575</f>
        <v>0</v>
      </c>
      <c r="S575" s="159">
        <v>0</v>
      </c>
      <c r="T575" s="160">
        <f>S575*H575</f>
        <v>0</v>
      </c>
      <c r="AR575" s="161" t="s">
        <v>100</v>
      </c>
      <c r="AT575" s="161" t="s">
        <v>95</v>
      </c>
      <c r="AU575" s="161" t="s">
        <v>38</v>
      </c>
      <c r="AY575" s="72" t="s">
        <v>93</v>
      </c>
      <c r="BE575" s="162">
        <f>IF(N575="základní",J575,0)</f>
        <v>0</v>
      </c>
      <c r="BF575" s="162">
        <f>IF(N575="snížená",J575,0)</f>
        <v>0</v>
      </c>
      <c r="BG575" s="162">
        <f>IF(N575="zákl. přenesená",J575,0)</f>
        <v>0</v>
      </c>
      <c r="BH575" s="162">
        <f>IF(N575="sníž. přenesená",J575,0)</f>
        <v>0</v>
      </c>
      <c r="BI575" s="162">
        <f>IF(N575="nulová",J575,0)</f>
        <v>0</v>
      </c>
      <c r="BJ575" s="72" t="s">
        <v>36</v>
      </c>
      <c r="BK575" s="162">
        <f>ROUND(I575*H575,2)</f>
        <v>0</v>
      </c>
      <c r="BL575" s="72" t="s">
        <v>100</v>
      </c>
      <c r="BM575" s="161" t="s">
        <v>658</v>
      </c>
    </row>
    <row r="576" spans="2:65" s="171" customFormat="1" x14ac:dyDescent="0.3">
      <c r="B576" s="170"/>
      <c r="D576" s="165" t="s">
        <v>102</v>
      </c>
      <c r="E576" s="172" t="s">
        <v>0</v>
      </c>
      <c r="F576" s="173" t="s">
        <v>645</v>
      </c>
      <c r="H576" s="174">
        <v>94413.6</v>
      </c>
      <c r="L576" s="170"/>
      <c r="M576" s="175"/>
      <c r="T576" s="176"/>
      <c r="AT576" s="172" t="s">
        <v>102</v>
      </c>
      <c r="AU576" s="172" t="s">
        <v>38</v>
      </c>
      <c r="AV576" s="171" t="s">
        <v>38</v>
      </c>
      <c r="AW576" s="171" t="s">
        <v>17</v>
      </c>
      <c r="AX576" s="171" t="s">
        <v>35</v>
      </c>
      <c r="AY576" s="172" t="s">
        <v>93</v>
      </c>
    </row>
    <row r="577" spans="2:65" s="79" customFormat="1" ht="16.5" customHeight="1" x14ac:dyDescent="0.3">
      <c r="B577" s="150"/>
      <c r="C577" s="151" t="s">
        <v>667</v>
      </c>
      <c r="D577" s="151" t="s">
        <v>95</v>
      </c>
      <c r="E577" s="152" t="s">
        <v>660</v>
      </c>
      <c r="F577" s="153" t="s">
        <v>661</v>
      </c>
      <c r="G577" s="154" t="s">
        <v>98</v>
      </c>
      <c r="H577" s="155">
        <v>1049.04</v>
      </c>
      <c r="I577" s="156"/>
      <c r="J577" s="156">
        <f>ROUND(I577*H577,2)</f>
        <v>0</v>
      </c>
      <c r="K577" s="153" t="s">
        <v>245</v>
      </c>
      <c r="L577" s="80"/>
      <c r="M577" s="157" t="s">
        <v>0</v>
      </c>
      <c r="N577" s="158" t="s">
        <v>24</v>
      </c>
      <c r="O577" s="159">
        <v>3.3000000000000002E-2</v>
      </c>
      <c r="P577" s="159">
        <f>O577*H577</f>
        <v>34.618319999999997</v>
      </c>
      <c r="Q577" s="159">
        <v>0</v>
      </c>
      <c r="R577" s="159">
        <f>Q577*H577</f>
        <v>0</v>
      </c>
      <c r="S577" s="159">
        <v>0</v>
      </c>
      <c r="T577" s="160">
        <f>S577*H577</f>
        <v>0</v>
      </c>
      <c r="AR577" s="161" t="s">
        <v>100</v>
      </c>
      <c r="AT577" s="161" t="s">
        <v>95</v>
      </c>
      <c r="AU577" s="161" t="s">
        <v>38</v>
      </c>
      <c r="AY577" s="72" t="s">
        <v>93</v>
      </c>
      <c r="BE577" s="162">
        <f>IF(N577="základní",J577,0)</f>
        <v>0</v>
      </c>
      <c r="BF577" s="162">
        <f>IF(N577="snížená",J577,0)</f>
        <v>0</v>
      </c>
      <c r="BG577" s="162">
        <f>IF(N577="zákl. přenesená",J577,0)</f>
        <v>0</v>
      </c>
      <c r="BH577" s="162">
        <f>IF(N577="sníž. přenesená",J577,0)</f>
        <v>0</v>
      </c>
      <c r="BI577" s="162">
        <f>IF(N577="nulová",J577,0)</f>
        <v>0</v>
      </c>
      <c r="BJ577" s="72" t="s">
        <v>36</v>
      </c>
      <c r="BK577" s="162">
        <f>ROUND(I577*H577,2)</f>
        <v>0</v>
      </c>
      <c r="BL577" s="72" t="s">
        <v>100</v>
      </c>
      <c r="BM577" s="161" t="s">
        <v>662</v>
      </c>
    </row>
    <row r="578" spans="2:65" s="171" customFormat="1" x14ac:dyDescent="0.3">
      <c r="B578" s="170"/>
      <c r="D578" s="165" t="s">
        <v>102</v>
      </c>
      <c r="E578" s="172" t="s">
        <v>0</v>
      </c>
      <c r="F578" s="173" t="s">
        <v>650</v>
      </c>
      <c r="H578" s="174">
        <v>1049.04</v>
      </c>
      <c r="L578" s="170"/>
      <c r="M578" s="175"/>
      <c r="T578" s="176"/>
      <c r="AT578" s="172" t="s">
        <v>102</v>
      </c>
      <c r="AU578" s="172" t="s">
        <v>38</v>
      </c>
      <c r="AV578" s="171" t="s">
        <v>38</v>
      </c>
      <c r="AW578" s="171" t="s">
        <v>17</v>
      </c>
      <c r="AX578" s="171" t="s">
        <v>35</v>
      </c>
      <c r="AY578" s="172" t="s">
        <v>93</v>
      </c>
    </row>
    <row r="579" spans="2:65" s="79" customFormat="1" ht="24" customHeight="1" x14ac:dyDescent="0.3">
      <c r="B579" s="150"/>
      <c r="C579" s="151" t="s">
        <v>674</v>
      </c>
      <c r="D579" s="151" t="s">
        <v>95</v>
      </c>
      <c r="E579" s="152" t="s">
        <v>664</v>
      </c>
      <c r="F579" s="153" t="s">
        <v>665</v>
      </c>
      <c r="G579" s="154" t="s">
        <v>98</v>
      </c>
      <c r="H579" s="155">
        <v>505.41300000000001</v>
      </c>
      <c r="I579" s="156"/>
      <c r="J579" s="156">
        <f>ROUND(I579*H579,2)</f>
        <v>0</v>
      </c>
      <c r="K579" s="153" t="s">
        <v>245</v>
      </c>
      <c r="L579" s="80"/>
      <c r="M579" s="157" t="s">
        <v>0</v>
      </c>
      <c r="N579" s="158" t="s">
        <v>24</v>
      </c>
      <c r="O579" s="159">
        <v>0.105</v>
      </c>
      <c r="P579" s="159">
        <f>O579*H579</f>
        <v>53.068365</v>
      </c>
      <c r="Q579" s="159">
        <v>1.2999999999999999E-4</v>
      </c>
      <c r="R579" s="159">
        <f>Q579*H579</f>
        <v>6.5703689999999995E-2</v>
      </c>
      <c r="S579" s="159">
        <v>0</v>
      </c>
      <c r="T579" s="160">
        <f>S579*H579</f>
        <v>0</v>
      </c>
      <c r="AR579" s="161" t="s">
        <v>100</v>
      </c>
      <c r="AT579" s="161" t="s">
        <v>95</v>
      </c>
      <c r="AU579" s="161" t="s">
        <v>38</v>
      </c>
      <c r="AY579" s="72" t="s">
        <v>93</v>
      </c>
      <c r="BE579" s="162">
        <f>IF(N579="základní",J579,0)</f>
        <v>0</v>
      </c>
      <c r="BF579" s="162">
        <f>IF(N579="snížená",J579,0)</f>
        <v>0</v>
      </c>
      <c r="BG579" s="162">
        <f>IF(N579="zákl. přenesená",J579,0)</f>
        <v>0</v>
      </c>
      <c r="BH579" s="162">
        <f>IF(N579="sníž. přenesená",J579,0)</f>
        <v>0</v>
      </c>
      <c r="BI579" s="162">
        <f>IF(N579="nulová",J579,0)</f>
        <v>0</v>
      </c>
      <c r="BJ579" s="72" t="s">
        <v>36</v>
      </c>
      <c r="BK579" s="162">
        <f>ROUND(I579*H579,2)</f>
        <v>0</v>
      </c>
      <c r="BL579" s="72" t="s">
        <v>100</v>
      </c>
      <c r="BM579" s="161" t="s">
        <v>666</v>
      </c>
    </row>
    <row r="580" spans="2:65" s="171" customFormat="1" x14ac:dyDescent="0.3">
      <c r="B580" s="170"/>
      <c r="D580" s="165" t="s">
        <v>102</v>
      </c>
      <c r="E580" s="172" t="s">
        <v>0</v>
      </c>
      <c r="F580" s="173" t="s">
        <v>235</v>
      </c>
      <c r="H580" s="174">
        <v>378.27300000000002</v>
      </c>
      <c r="L580" s="170"/>
      <c r="M580" s="175"/>
      <c r="T580" s="176"/>
      <c r="AT580" s="172" t="s">
        <v>102</v>
      </c>
      <c r="AU580" s="172" t="s">
        <v>38</v>
      </c>
      <c r="AV580" s="171" t="s">
        <v>38</v>
      </c>
      <c r="AW580" s="171" t="s">
        <v>17</v>
      </c>
      <c r="AX580" s="171" t="s">
        <v>35</v>
      </c>
      <c r="AY580" s="172" t="s">
        <v>93</v>
      </c>
    </row>
    <row r="581" spans="2:65" s="171" customFormat="1" x14ac:dyDescent="0.3">
      <c r="B581" s="170"/>
      <c r="D581" s="165" t="s">
        <v>102</v>
      </c>
      <c r="E581" s="172" t="s">
        <v>0</v>
      </c>
      <c r="F581" s="173" t="s">
        <v>620</v>
      </c>
      <c r="H581" s="174">
        <v>127.14</v>
      </c>
      <c r="L581" s="170"/>
      <c r="M581" s="175"/>
      <c r="T581" s="176"/>
      <c r="AT581" s="172" t="s">
        <v>102</v>
      </c>
      <c r="AU581" s="172" t="s">
        <v>38</v>
      </c>
      <c r="AV581" s="171" t="s">
        <v>38</v>
      </c>
      <c r="AW581" s="171" t="s">
        <v>17</v>
      </c>
      <c r="AX581" s="171" t="s">
        <v>35</v>
      </c>
      <c r="AY581" s="172" t="s">
        <v>93</v>
      </c>
    </row>
    <row r="582" spans="2:65" s="79" customFormat="1" ht="24" customHeight="1" x14ac:dyDescent="0.3">
      <c r="B582" s="150"/>
      <c r="C582" s="151" t="s">
        <v>680</v>
      </c>
      <c r="D582" s="151" t="s">
        <v>95</v>
      </c>
      <c r="E582" s="152" t="s">
        <v>668</v>
      </c>
      <c r="F582" s="153" t="s">
        <v>669</v>
      </c>
      <c r="G582" s="154" t="s">
        <v>98</v>
      </c>
      <c r="H582" s="155">
        <v>10.32</v>
      </c>
      <c r="I582" s="156"/>
      <c r="J582" s="156">
        <f>ROUND(I582*H582,2)</f>
        <v>0</v>
      </c>
      <c r="K582" s="153" t="s">
        <v>245</v>
      </c>
      <c r="L582" s="80"/>
      <c r="M582" s="157" t="s">
        <v>0</v>
      </c>
      <c r="N582" s="158" t="s">
        <v>24</v>
      </c>
      <c r="O582" s="159">
        <v>0.126</v>
      </c>
      <c r="P582" s="159">
        <f>O582*H582</f>
        <v>1.3003200000000001</v>
      </c>
      <c r="Q582" s="159">
        <v>2.1000000000000001E-4</v>
      </c>
      <c r="R582" s="159">
        <f>Q582*H582</f>
        <v>2.1672000000000002E-3</v>
      </c>
      <c r="S582" s="159">
        <v>0</v>
      </c>
      <c r="T582" s="160">
        <f>S582*H582</f>
        <v>0</v>
      </c>
      <c r="AR582" s="161" t="s">
        <v>100</v>
      </c>
      <c r="AT582" s="161" t="s">
        <v>95</v>
      </c>
      <c r="AU582" s="161" t="s">
        <v>38</v>
      </c>
      <c r="AY582" s="72" t="s">
        <v>93</v>
      </c>
      <c r="BE582" s="162">
        <f>IF(N582="základní",J582,0)</f>
        <v>0</v>
      </c>
      <c r="BF582" s="162">
        <f>IF(N582="snížená",J582,0)</f>
        <v>0</v>
      </c>
      <c r="BG582" s="162">
        <f>IF(N582="zákl. přenesená",J582,0)</f>
        <v>0</v>
      </c>
      <c r="BH582" s="162">
        <f>IF(N582="sníž. přenesená",J582,0)</f>
        <v>0</v>
      </c>
      <c r="BI582" s="162">
        <f>IF(N582="nulová",J582,0)</f>
        <v>0</v>
      </c>
      <c r="BJ582" s="72" t="s">
        <v>36</v>
      </c>
      <c r="BK582" s="162">
        <f>ROUND(I582*H582,2)</f>
        <v>0</v>
      </c>
      <c r="BL582" s="72" t="s">
        <v>100</v>
      </c>
      <c r="BM582" s="161" t="s">
        <v>670</v>
      </c>
    </row>
    <row r="583" spans="2:65" s="171" customFormat="1" x14ac:dyDescent="0.3">
      <c r="B583" s="170"/>
      <c r="D583" s="165" t="s">
        <v>102</v>
      </c>
      <c r="E583" s="172" t="s">
        <v>0</v>
      </c>
      <c r="F583" s="173" t="s">
        <v>671</v>
      </c>
      <c r="H583" s="174">
        <v>10.32</v>
      </c>
      <c r="L583" s="170"/>
      <c r="M583" s="175"/>
      <c r="T583" s="176"/>
      <c r="AT583" s="172" t="s">
        <v>102</v>
      </c>
      <c r="AU583" s="172" t="s">
        <v>38</v>
      </c>
      <c r="AV583" s="171" t="s">
        <v>38</v>
      </c>
      <c r="AW583" s="171" t="s">
        <v>17</v>
      </c>
      <c r="AX583" s="171" t="s">
        <v>35</v>
      </c>
      <c r="AY583" s="172" t="s">
        <v>93</v>
      </c>
    </row>
    <row r="584" spans="2:65" s="139" customFormat="1" ht="22.8" customHeight="1" x14ac:dyDescent="0.25">
      <c r="B584" s="138"/>
      <c r="D584" s="140" t="s">
        <v>34</v>
      </c>
      <c r="E584" s="148" t="s">
        <v>672</v>
      </c>
      <c r="F584" s="148" t="s">
        <v>673</v>
      </c>
      <c r="J584" s="149">
        <f>BK584</f>
        <v>0</v>
      </c>
      <c r="L584" s="138"/>
      <c r="M584" s="143"/>
      <c r="P584" s="144">
        <f>SUM(P585:P617)</f>
        <v>425.81706200000002</v>
      </c>
      <c r="R584" s="144">
        <f>SUM(R585:R617)</f>
        <v>0</v>
      </c>
      <c r="T584" s="145">
        <f>SUM(T585:T617)</f>
        <v>97.100255000000004</v>
      </c>
      <c r="AR584" s="140" t="s">
        <v>36</v>
      </c>
      <c r="AT584" s="146" t="s">
        <v>34</v>
      </c>
      <c r="AU584" s="146" t="s">
        <v>36</v>
      </c>
      <c r="AY584" s="140" t="s">
        <v>93</v>
      </c>
      <c r="BK584" s="147">
        <f>SUM(BK585:BK617)</f>
        <v>0</v>
      </c>
    </row>
    <row r="585" spans="2:65" s="79" customFormat="1" ht="24" customHeight="1" x14ac:dyDescent="0.3">
      <c r="B585" s="150"/>
      <c r="C585" s="151" t="s">
        <v>685</v>
      </c>
      <c r="D585" s="151" t="s">
        <v>95</v>
      </c>
      <c r="E585" s="152" t="s">
        <v>675</v>
      </c>
      <c r="F585" s="153" t="s">
        <v>676</v>
      </c>
      <c r="G585" s="154" t="s">
        <v>107</v>
      </c>
      <c r="H585" s="155">
        <v>2.1059999999999999</v>
      </c>
      <c r="I585" s="156"/>
      <c r="J585" s="156">
        <f>ROUND(I585*H585,2)</f>
        <v>0</v>
      </c>
      <c r="K585" s="153" t="s">
        <v>245</v>
      </c>
      <c r="L585" s="80"/>
      <c r="M585" s="157" t="s">
        <v>0</v>
      </c>
      <c r="N585" s="158" t="s">
        <v>24</v>
      </c>
      <c r="O585" s="159">
        <v>4.0350000000000001</v>
      </c>
      <c r="P585" s="159">
        <f>O585*H585</f>
        <v>8.4977099999999997</v>
      </c>
      <c r="Q585" s="159">
        <v>0</v>
      </c>
      <c r="R585" s="159">
        <f>Q585*H585</f>
        <v>0</v>
      </c>
      <c r="S585" s="159">
        <v>1.8</v>
      </c>
      <c r="T585" s="160">
        <f>S585*H585</f>
        <v>3.7907999999999999</v>
      </c>
      <c r="AR585" s="161" t="s">
        <v>100</v>
      </c>
      <c r="AT585" s="161" t="s">
        <v>95</v>
      </c>
      <c r="AU585" s="161" t="s">
        <v>38</v>
      </c>
      <c r="AY585" s="72" t="s">
        <v>93</v>
      </c>
      <c r="BE585" s="162">
        <f>IF(N585="základní",J585,0)</f>
        <v>0</v>
      </c>
      <c r="BF585" s="162">
        <f>IF(N585="snížená",J585,0)</f>
        <v>0</v>
      </c>
      <c r="BG585" s="162">
        <f>IF(N585="zákl. přenesená",J585,0)</f>
        <v>0</v>
      </c>
      <c r="BH585" s="162">
        <f>IF(N585="sníž. přenesená",J585,0)</f>
        <v>0</v>
      </c>
      <c r="BI585" s="162">
        <f>IF(N585="nulová",J585,0)</f>
        <v>0</v>
      </c>
      <c r="BJ585" s="72" t="s">
        <v>36</v>
      </c>
      <c r="BK585" s="162">
        <f>ROUND(I585*H585,2)</f>
        <v>0</v>
      </c>
      <c r="BL585" s="72" t="s">
        <v>100</v>
      </c>
      <c r="BM585" s="161" t="s">
        <v>677</v>
      </c>
    </row>
    <row r="586" spans="2:65" s="171" customFormat="1" x14ac:dyDescent="0.3">
      <c r="B586" s="170"/>
      <c r="D586" s="165" t="s">
        <v>102</v>
      </c>
      <c r="E586" s="172" t="s">
        <v>0</v>
      </c>
      <c r="F586" s="173" t="s">
        <v>678</v>
      </c>
      <c r="H586" s="174">
        <v>1.6</v>
      </c>
      <c r="L586" s="170"/>
      <c r="M586" s="175"/>
      <c r="T586" s="176"/>
      <c r="AT586" s="172" t="s">
        <v>102</v>
      </c>
      <c r="AU586" s="172" t="s">
        <v>38</v>
      </c>
      <c r="AV586" s="171" t="s">
        <v>38</v>
      </c>
      <c r="AW586" s="171" t="s">
        <v>17</v>
      </c>
      <c r="AX586" s="171" t="s">
        <v>35</v>
      </c>
      <c r="AY586" s="172" t="s">
        <v>93</v>
      </c>
    </row>
    <row r="587" spans="2:65" s="171" customFormat="1" x14ac:dyDescent="0.3">
      <c r="B587" s="170"/>
      <c r="D587" s="165" t="s">
        <v>102</v>
      </c>
      <c r="E587" s="172" t="s">
        <v>0</v>
      </c>
      <c r="F587" s="173" t="s">
        <v>679</v>
      </c>
      <c r="H587" s="174">
        <v>0.50600000000000001</v>
      </c>
      <c r="L587" s="170"/>
      <c r="M587" s="175"/>
      <c r="T587" s="176"/>
      <c r="AT587" s="172" t="s">
        <v>102</v>
      </c>
      <c r="AU587" s="172" t="s">
        <v>38</v>
      </c>
      <c r="AV587" s="171" t="s">
        <v>38</v>
      </c>
      <c r="AW587" s="171" t="s">
        <v>17</v>
      </c>
      <c r="AX587" s="171" t="s">
        <v>35</v>
      </c>
      <c r="AY587" s="172" t="s">
        <v>93</v>
      </c>
    </row>
    <row r="588" spans="2:65" s="79" customFormat="1" ht="16.5" customHeight="1" x14ac:dyDescent="0.3">
      <c r="B588" s="150"/>
      <c r="C588" s="151" t="s">
        <v>686</v>
      </c>
      <c r="D588" s="151" t="s">
        <v>95</v>
      </c>
      <c r="E588" s="152" t="s">
        <v>681</v>
      </c>
      <c r="F588" s="153" t="s">
        <v>682</v>
      </c>
      <c r="G588" s="154" t="s">
        <v>107</v>
      </c>
      <c r="H588" s="155">
        <v>0.221</v>
      </c>
      <c r="I588" s="156"/>
      <c r="J588" s="156">
        <f>ROUND(I588*H588,2)</f>
        <v>0</v>
      </c>
      <c r="K588" s="153" t="s">
        <v>245</v>
      </c>
      <c r="L588" s="80"/>
      <c r="M588" s="157" t="s">
        <v>0</v>
      </c>
      <c r="N588" s="158" t="s">
        <v>24</v>
      </c>
      <c r="O588" s="159">
        <v>6.72</v>
      </c>
      <c r="P588" s="159">
        <f>O588*H588</f>
        <v>1.48512</v>
      </c>
      <c r="Q588" s="159">
        <v>0</v>
      </c>
      <c r="R588" s="159">
        <f>Q588*H588</f>
        <v>0</v>
      </c>
      <c r="S588" s="159">
        <v>2.4</v>
      </c>
      <c r="T588" s="160">
        <f>S588*H588</f>
        <v>0.53039999999999998</v>
      </c>
      <c r="AR588" s="161" t="s">
        <v>100</v>
      </c>
      <c r="AT588" s="161" t="s">
        <v>95</v>
      </c>
      <c r="AU588" s="161" t="s">
        <v>38</v>
      </c>
      <c r="AY588" s="72" t="s">
        <v>93</v>
      </c>
      <c r="BE588" s="162">
        <f>IF(N588="základní",J588,0)</f>
        <v>0</v>
      </c>
      <c r="BF588" s="162">
        <f>IF(N588="snížená",J588,0)</f>
        <v>0</v>
      </c>
      <c r="BG588" s="162">
        <f>IF(N588="zákl. přenesená",J588,0)</f>
        <v>0</v>
      </c>
      <c r="BH588" s="162">
        <f>IF(N588="sníž. přenesená",J588,0)</f>
        <v>0</v>
      </c>
      <c r="BI588" s="162">
        <f>IF(N588="nulová",J588,0)</f>
        <v>0</v>
      </c>
      <c r="BJ588" s="72" t="s">
        <v>36</v>
      </c>
      <c r="BK588" s="162">
        <f>ROUND(I588*H588,2)</f>
        <v>0</v>
      </c>
      <c r="BL588" s="72" t="s">
        <v>100</v>
      </c>
      <c r="BM588" s="161" t="s">
        <v>683</v>
      </c>
    </row>
    <row r="589" spans="2:65" s="171" customFormat="1" x14ac:dyDescent="0.3">
      <c r="B589" s="170"/>
      <c r="D589" s="165" t="s">
        <v>102</v>
      </c>
      <c r="E589" s="172" t="s">
        <v>0</v>
      </c>
      <c r="F589" s="173" t="s">
        <v>684</v>
      </c>
      <c r="H589" s="174">
        <v>0.221</v>
      </c>
      <c r="L589" s="170"/>
      <c r="M589" s="175"/>
      <c r="T589" s="176"/>
      <c r="AT589" s="172" t="s">
        <v>102</v>
      </c>
      <c r="AU589" s="172" t="s">
        <v>38</v>
      </c>
      <c r="AV589" s="171" t="s">
        <v>38</v>
      </c>
      <c r="AW589" s="171" t="s">
        <v>17</v>
      </c>
      <c r="AX589" s="171" t="s">
        <v>35</v>
      </c>
      <c r="AY589" s="172" t="s">
        <v>93</v>
      </c>
    </row>
    <row r="590" spans="2:65" s="79" customFormat="1" ht="36" customHeight="1" x14ac:dyDescent="0.3">
      <c r="B590" s="150"/>
      <c r="C590" s="151" t="s">
        <v>691</v>
      </c>
      <c r="D590" s="151" t="s">
        <v>95</v>
      </c>
      <c r="E590" s="152" t="s">
        <v>687</v>
      </c>
      <c r="F590" s="153" t="s">
        <v>688</v>
      </c>
      <c r="G590" s="154" t="s">
        <v>107</v>
      </c>
      <c r="H590" s="155">
        <v>0.38200000000000001</v>
      </c>
      <c r="I590" s="156"/>
      <c r="J590" s="156">
        <f>ROUND(I590*H590,2)</f>
        <v>0</v>
      </c>
      <c r="K590" s="153" t="s">
        <v>245</v>
      </c>
      <c r="L590" s="80"/>
      <c r="M590" s="157" t="s">
        <v>0</v>
      </c>
      <c r="N590" s="158" t="s">
        <v>24</v>
      </c>
      <c r="O590" s="159">
        <v>10.88</v>
      </c>
      <c r="P590" s="159">
        <f>O590*H590</f>
        <v>4.1561600000000007</v>
      </c>
      <c r="Q590" s="159">
        <v>0</v>
      </c>
      <c r="R590" s="159">
        <f>Q590*H590</f>
        <v>0</v>
      </c>
      <c r="S590" s="159">
        <v>2.2000000000000002</v>
      </c>
      <c r="T590" s="160">
        <f>S590*H590</f>
        <v>0.84040000000000004</v>
      </c>
      <c r="AR590" s="161" t="s">
        <v>100</v>
      </c>
      <c r="AT590" s="161" t="s">
        <v>95</v>
      </c>
      <c r="AU590" s="161" t="s">
        <v>38</v>
      </c>
      <c r="AY590" s="72" t="s">
        <v>93</v>
      </c>
      <c r="BE590" s="162">
        <f>IF(N590="základní",J590,0)</f>
        <v>0</v>
      </c>
      <c r="BF590" s="162">
        <f>IF(N590="snížená",J590,0)</f>
        <v>0</v>
      </c>
      <c r="BG590" s="162">
        <f>IF(N590="zákl. přenesená",J590,0)</f>
        <v>0</v>
      </c>
      <c r="BH590" s="162">
        <f>IF(N590="sníž. přenesená",J590,0)</f>
        <v>0</v>
      </c>
      <c r="BI590" s="162">
        <f>IF(N590="nulová",J590,0)</f>
        <v>0</v>
      </c>
      <c r="BJ590" s="72" t="s">
        <v>36</v>
      </c>
      <c r="BK590" s="162">
        <f>ROUND(I590*H590,2)</f>
        <v>0</v>
      </c>
      <c r="BL590" s="72" t="s">
        <v>100</v>
      </c>
      <c r="BM590" s="161" t="s">
        <v>689</v>
      </c>
    </row>
    <row r="591" spans="2:65" s="171" customFormat="1" ht="20.399999999999999" x14ac:dyDescent="0.3">
      <c r="B591" s="170"/>
      <c r="D591" s="165" t="s">
        <v>102</v>
      </c>
      <c r="E591" s="172" t="s">
        <v>0</v>
      </c>
      <c r="F591" s="173" t="s">
        <v>690</v>
      </c>
      <c r="H591" s="174">
        <v>0.38200000000000001</v>
      </c>
      <c r="L591" s="170"/>
      <c r="M591" s="175"/>
      <c r="T591" s="176"/>
      <c r="AT591" s="172" t="s">
        <v>102</v>
      </c>
      <c r="AU591" s="172" t="s">
        <v>38</v>
      </c>
      <c r="AV591" s="171" t="s">
        <v>38</v>
      </c>
      <c r="AW591" s="171" t="s">
        <v>17</v>
      </c>
      <c r="AX591" s="171" t="s">
        <v>35</v>
      </c>
      <c r="AY591" s="172" t="s">
        <v>93</v>
      </c>
    </row>
    <row r="592" spans="2:65" s="79" customFormat="1" ht="36" customHeight="1" x14ac:dyDescent="0.3">
      <c r="B592" s="150"/>
      <c r="C592" s="151" t="s">
        <v>696</v>
      </c>
      <c r="D592" s="151" t="s">
        <v>95</v>
      </c>
      <c r="E592" s="152" t="s">
        <v>692</v>
      </c>
      <c r="F592" s="153" t="s">
        <v>693</v>
      </c>
      <c r="G592" s="154" t="s">
        <v>107</v>
      </c>
      <c r="H592" s="155">
        <v>19.645</v>
      </c>
      <c r="I592" s="156"/>
      <c r="J592" s="156">
        <f>ROUND(I592*H592,2)</f>
        <v>0</v>
      </c>
      <c r="K592" s="153" t="s">
        <v>245</v>
      </c>
      <c r="L592" s="80"/>
      <c r="M592" s="157" t="s">
        <v>0</v>
      </c>
      <c r="N592" s="158" t="s">
        <v>24</v>
      </c>
      <c r="O592" s="159">
        <v>7.1950000000000003</v>
      </c>
      <c r="P592" s="159">
        <f>O592*H592</f>
        <v>141.345775</v>
      </c>
      <c r="Q592" s="159">
        <v>0</v>
      </c>
      <c r="R592" s="159">
        <f>Q592*H592</f>
        <v>0</v>
      </c>
      <c r="S592" s="159">
        <v>2.2000000000000002</v>
      </c>
      <c r="T592" s="160">
        <f>S592*H592</f>
        <v>43.219000000000001</v>
      </c>
      <c r="AR592" s="161" t="s">
        <v>100</v>
      </c>
      <c r="AT592" s="161" t="s">
        <v>95</v>
      </c>
      <c r="AU592" s="161" t="s">
        <v>38</v>
      </c>
      <c r="AY592" s="72" t="s">
        <v>93</v>
      </c>
      <c r="BE592" s="162">
        <f>IF(N592="základní",J592,0)</f>
        <v>0</v>
      </c>
      <c r="BF592" s="162">
        <f>IF(N592="snížená",J592,0)</f>
        <v>0</v>
      </c>
      <c r="BG592" s="162">
        <f>IF(N592="zákl. přenesená",J592,0)</f>
        <v>0</v>
      </c>
      <c r="BH592" s="162">
        <f>IF(N592="sníž. přenesená",J592,0)</f>
        <v>0</v>
      </c>
      <c r="BI592" s="162">
        <f>IF(N592="nulová",J592,0)</f>
        <v>0</v>
      </c>
      <c r="BJ592" s="72" t="s">
        <v>36</v>
      </c>
      <c r="BK592" s="162">
        <f>ROUND(I592*H592,2)</f>
        <v>0</v>
      </c>
      <c r="BL592" s="72" t="s">
        <v>100</v>
      </c>
      <c r="BM592" s="161" t="s">
        <v>694</v>
      </c>
    </row>
    <row r="593" spans="2:65" s="171" customFormat="1" ht="20.399999999999999" x14ac:dyDescent="0.3">
      <c r="B593" s="170"/>
      <c r="D593" s="165" t="s">
        <v>102</v>
      </c>
      <c r="E593" s="172" t="s">
        <v>0</v>
      </c>
      <c r="F593" s="173" t="s">
        <v>695</v>
      </c>
      <c r="H593" s="174">
        <v>19.645</v>
      </c>
      <c r="L593" s="170"/>
      <c r="M593" s="175"/>
      <c r="T593" s="176"/>
      <c r="AT593" s="172" t="s">
        <v>102</v>
      </c>
      <c r="AU593" s="172" t="s">
        <v>38</v>
      </c>
      <c r="AV593" s="171" t="s">
        <v>38</v>
      </c>
      <c r="AW593" s="171" t="s">
        <v>17</v>
      </c>
      <c r="AX593" s="171" t="s">
        <v>35</v>
      </c>
      <c r="AY593" s="172" t="s">
        <v>93</v>
      </c>
    </row>
    <row r="594" spans="2:65" s="79" customFormat="1" ht="24" customHeight="1" x14ac:dyDescent="0.3">
      <c r="B594" s="150"/>
      <c r="C594" s="151" t="s">
        <v>700</v>
      </c>
      <c r="D594" s="151" t="s">
        <v>95</v>
      </c>
      <c r="E594" s="152" t="s">
        <v>697</v>
      </c>
      <c r="F594" s="153" t="s">
        <v>698</v>
      </c>
      <c r="G594" s="154" t="s">
        <v>107</v>
      </c>
      <c r="H594" s="155">
        <v>19.645</v>
      </c>
      <c r="I594" s="156"/>
      <c r="J594" s="156">
        <f>ROUND(I594*H594,2)</f>
        <v>0</v>
      </c>
      <c r="K594" s="153" t="s">
        <v>245</v>
      </c>
      <c r="L594" s="80"/>
      <c r="M594" s="157" t="s">
        <v>0</v>
      </c>
      <c r="N594" s="158" t="s">
        <v>24</v>
      </c>
      <c r="O594" s="159">
        <v>1.2569999999999999</v>
      </c>
      <c r="P594" s="159">
        <f>O594*H594</f>
        <v>24.693764999999999</v>
      </c>
      <c r="Q594" s="159">
        <v>0</v>
      </c>
      <c r="R594" s="159">
        <f>Q594*H594</f>
        <v>0</v>
      </c>
      <c r="S594" s="159">
        <v>1.4</v>
      </c>
      <c r="T594" s="160">
        <f>S594*H594</f>
        <v>27.502999999999997</v>
      </c>
      <c r="AR594" s="161" t="s">
        <v>100</v>
      </c>
      <c r="AT594" s="161" t="s">
        <v>95</v>
      </c>
      <c r="AU594" s="161" t="s">
        <v>38</v>
      </c>
      <c r="AY594" s="72" t="s">
        <v>93</v>
      </c>
      <c r="BE594" s="162">
        <f>IF(N594="základní",J594,0)</f>
        <v>0</v>
      </c>
      <c r="BF594" s="162">
        <f>IF(N594="snížená",J594,0)</f>
        <v>0</v>
      </c>
      <c r="BG594" s="162">
        <f>IF(N594="zákl. přenesená",J594,0)</f>
        <v>0</v>
      </c>
      <c r="BH594" s="162">
        <f>IF(N594="sníž. přenesená",J594,0)</f>
        <v>0</v>
      </c>
      <c r="BI594" s="162">
        <f>IF(N594="nulová",J594,0)</f>
        <v>0</v>
      </c>
      <c r="BJ594" s="72" t="s">
        <v>36</v>
      </c>
      <c r="BK594" s="162">
        <f>ROUND(I594*H594,2)</f>
        <v>0</v>
      </c>
      <c r="BL594" s="72" t="s">
        <v>100</v>
      </c>
      <c r="BM594" s="161" t="s">
        <v>699</v>
      </c>
    </row>
    <row r="595" spans="2:65" s="171" customFormat="1" ht="20.399999999999999" x14ac:dyDescent="0.3">
      <c r="B595" s="170"/>
      <c r="D595" s="165" t="s">
        <v>102</v>
      </c>
      <c r="E595" s="172" t="s">
        <v>0</v>
      </c>
      <c r="F595" s="173" t="s">
        <v>695</v>
      </c>
      <c r="H595" s="174">
        <v>19.645</v>
      </c>
      <c r="L595" s="170"/>
      <c r="M595" s="175"/>
      <c r="T595" s="176"/>
      <c r="AT595" s="172" t="s">
        <v>102</v>
      </c>
      <c r="AU595" s="172" t="s">
        <v>38</v>
      </c>
      <c r="AV595" s="171" t="s">
        <v>38</v>
      </c>
      <c r="AW595" s="171" t="s">
        <v>17</v>
      </c>
      <c r="AX595" s="171" t="s">
        <v>35</v>
      </c>
      <c r="AY595" s="172" t="s">
        <v>93</v>
      </c>
    </row>
    <row r="596" spans="2:65" s="79" customFormat="1" ht="16.5" customHeight="1" x14ac:dyDescent="0.3">
      <c r="B596" s="150"/>
      <c r="C596" s="151" t="s">
        <v>705</v>
      </c>
      <c r="D596" s="151" t="s">
        <v>95</v>
      </c>
      <c r="E596" s="152" t="s">
        <v>701</v>
      </c>
      <c r="F596" s="153" t="s">
        <v>702</v>
      </c>
      <c r="G596" s="154" t="s">
        <v>318</v>
      </c>
      <c r="H596" s="155">
        <v>136.75</v>
      </c>
      <c r="I596" s="156"/>
      <c r="J596" s="156">
        <f>ROUND(I596*H596,2)</f>
        <v>0</v>
      </c>
      <c r="K596" s="153" t="s">
        <v>245</v>
      </c>
      <c r="L596" s="80"/>
      <c r="M596" s="157" t="s">
        <v>0</v>
      </c>
      <c r="N596" s="158" t="s">
        <v>24</v>
      </c>
      <c r="O596" s="159">
        <v>0.94499999999999995</v>
      </c>
      <c r="P596" s="159">
        <f>O596*H596</f>
        <v>129.22874999999999</v>
      </c>
      <c r="Q596" s="159">
        <v>0</v>
      </c>
      <c r="R596" s="159">
        <f>Q596*H596</f>
        <v>0</v>
      </c>
      <c r="S596" s="159">
        <v>5.8000000000000003E-2</v>
      </c>
      <c r="T596" s="160">
        <f>S596*H596</f>
        <v>7.9315000000000007</v>
      </c>
      <c r="AR596" s="161" t="s">
        <v>100</v>
      </c>
      <c r="AT596" s="161" t="s">
        <v>95</v>
      </c>
      <c r="AU596" s="161" t="s">
        <v>38</v>
      </c>
      <c r="AY596" s="72" t="s">
        <v>93</v>
      </c>
      <c r="BE596" s="162">
        <f>IF(N596="základní",J596,0)</f>
        <v>0</v>
      </c>
      <c r="BF596" s="162">
        <f>IF(N596="snížená",J596,0)</f>
        <v>0</v>
      </c>
      <c r="BG596" s="162">
        <f>IF(N596="zákl. přenesená",J596,0)</f>
        <v>0</v>
      </c>
      <c r="BH596" s="162">
        <f>IF(N596="sníž. přenesená",J596,0)</f>
        <v>0</v>
      </c>
      <c r="BI596" s="162">
        <f>IF(N596="nulová",J596,0)</f>
        <v>0</v>
      </c>
      <c r="BJ596" s="72" t="s">
        <v>36</v>
      </c>
      <c r="BK596" s="162">
        <f>ROUND(I596*H596,2)</f>
        <v>0</v>
      </c>
      <c r="BL596" s="72" t="s">
        <v>100</v>
      </c>
      <c r="BM596" s="161" t="s">
        <v>703</v>
      </c>
    </row>
    <row r="597" spans="2:65" s="164" customFormat="1" x14ac:dyDescent="0.3">
      <c r="B597" s="163"/>
      <c r="D597" s="165" t="s">
        <v>102</v>
      </c>
      <c r="E597" s="166" t="s">
        <v>0</v>
      </c>
      <c r="F597" s="167" t="s">
        <v>483</v>
      </c>
      <c r="H597" s="166" t="s">
        <v>0</v>
      </c>
      <c r="L597" s="163"/>
      <c r="M597" s="168"/>
      <c r="T597" s="169"/>
      <c r="AT597" s="166" t="s">
        <v>102</v>
      </c>
      <c r="AU597" s="166" t="s">
        <v>38</v>
      </c>
      <c r="AV597" s="164" t="s">
        <v>36</v>
      </c>
      <c r="AW597" s="164" t="s">
        <v>17</v>
      </c>
      <c r="AX597" s="164" t="s">
        <v>35</v>
      </c>
      <c r="AY597" s="166" t="s">
        <v>93</v>
      </c>
    </row>
    <row r="598" spans="2:65" s="171" customFormat="1" ht="30.6" x14ac:dyDescent="0.3">
      <c r="B598" s="170"/>
      <c r="D598" s="165" t="s">
        <v>102</v>
      </c>
      <c r="E598" s="172" t="s">
        <v>0</v>
      </c>
      <c r="F598" s="173" t="s">
        <v>704</v>
      </c>
      <c r="H598" s="174">
        <v>136.75</v>
      </c>
      <c r="L598" s="170"/>
      <c r="M598" s="175"/>
      <c r="T598" s="176"/>
      <c r="AT598" s="172" t="s">
        <v>102</v>
      </c>
      <c r="AU598" s="172" t="s">
        <v>38</v>
      </c>
      <c r="AV598" s="171" t="s">
        <v>38</v>
      </c>
      <c r="AW598" s="171" t="s">
        <v>17</v>
      </c>
      <c r="AX598" s="171" t="s">
        <v>35</v>
      </c>
      <c r="AY598" s="172" t="s">
        <v>93</v>
      </c>
    </row>
    <row r="599" spans="2:65" s="79" customFormat="1" ht="16.5" customHeight="1" x14ac:dyDescent="0.3">
      <c r="B599" s="150"/>
      <c r="C599" s="151" t="s">
        <v>631</v>
      </c>
      <c r="D599" s="151" t="s">
        <v>95</v>
      </c>
      <c r="E599" s="152" t="s">
        <v>706</v>
      </c>
      <c r="F599" s="153" t="s">
        <v>707</v>
      </c>
      <c r="G599" s="154" t="s">
        <v>318</v>
      </c>
      <c r="H599" s="155">
        <v>21.6</v>
      </c>
      <c r="I599" s="156"/>
      <c r="J599" s="156">
        <f>ROUND(I599*H599,2)</f>
        <v>0</v>
      </c>
      <c r="K599" s="153" t="s">
        <v>245</v>
      </c>
      <c r="L599" s="80"/>
      <c r="M599" s="157" t="s">
        <v>0</v>
      </c>
      <c r="N599" s="158" t="s">
        <v>24</v>
      </c>
      <c r="O599" s="159">
        <v>1.35</v>
      </c>
      <c r="P599" s="159">
        <f>O599*H599</f>
        <v>29.160000000000004</v>
      </c>
      <c r="Q599" s="159">
        <v>0</v>
      </c>
      <c r="R599" s="159">
        <f>Q599*H599</f>
        <v>0</v>
      </c>
      <c r="S599" s="159">
        <v>0.108</v>
      </c>
      <c r="T599" s="160">
        <f>S599*H599</f>
        <v>2.3328000000000002</v>
      </c>
      <c r="AR599" s="161" t="s">
        <v>100</v>
      </c>
      <c r="AT599" s="161" t="s">
        <v>95</v>
      </c>
      <c r="AU599" s="161" t="s">
        <v>38</v>
      </c>
      <c r="AY599" s="72" t="s">
        <v>93</v>
      </c>
      <c r="BE599" s="162">
        <f>IF(N599="základní",J599,0)</f>
        <v>0</v>
      </c>
      <c r="BF599" s="162">
        <f>IF(N599="snížená",J599,0)</f>
        <v>0</v>
      </c>
      <c r="BG599" s="162">
        <f>IF(N599="zákl. přenesená",J599,0)</f>
        <v>0</v>
      </c>
      <c r="BH599" s="162">
        <f>IF(N599="sníž. přenesená",J599,0)</f>
        <v>0</v>
      </c>
      <c r="BI599" s="162">
        <f>IF(N599="nulová",J599,0)</f>
        <v>0</v>
      </c>
      <c r="BJ599" s="72" t="s">
        <v>36</v>
      </c>
      <c r="BK599" s="162">
        <f>ROUND(I599*H599,2)</f>
        <v>0</v>
      </c>
      <c r="BL599" s="72" t="s">
        <v>100</v>
      </c>
      <c r="BM599" s="161" t="s">
        <v>708</v>
      </c>
    </row>
    <row r="600" spans="2:65" s="164" customFormat="1" x14ac:dyDescent="0.3">
      <c r="B600" s="163"/>
      <c r="D600" s="165" t="s">
        <v>102</v>
      </c>
      <c r="E600" s="166" t="s">
        <v>0</v>
      </c>
      <c r="F600" s="167" t="s">
        <v>433</v>
      </c>
      <c r="H600" s="166" t="s">
        <v>0</v>
      </c>
      <c r="L600" s="163"/>
      <c r="M600" s="168"/>
      <c r="T600" s="169"/>
      <c r="AT600" s="166" t="s">
        <v>102</v>
      </c>
      <c r="AU600" s="166" t="s">
        <v>38</v>
      </c>
      <c r="AV600" s="164" t="s">
        <v>36</v>
      </c>
      <c r="AW600" s="164" t="s">
        <v>17</v>
      </c>
      <c r="AX600" s="164" t="s">
        <v>35</v>
      </c>
      <c r="AY600" s="166" t="s">
        <v>93</v>
      </c>
    </row>
    <row r="601" spans="2:65" s="171" customFormat="1" x14ac:dyDescent="0.3">
      <c r="B601" s="170"/>
      <c r="D601" s="165" t="s">
        <v>102</v>
      </c>
      <c r="E601" s="172" t="s">
        <v>0</v>
      </c>
      <c r="F601" s="173" t="s">
        <v>709</v>
      </c>
      <c r="H601" s="174">
        <v>21.6</v>
      </c>
      <c r="L601" s="170"/>
      <c r="M601" s="175"/>
      <c r="T601" s="176"/>
      <c r="AT601" s="172" t="s">
        <v>102</v>
      </c>
      <c r="AU601" s="172" t="s">
        <v>38</v>
      </c>
      <c r="AV601" s="171" t="s">
        <v>38</v>
      </c>
      <c r="AW601" s="171" t="s">
        <v>17</v>
      </c>
      <c r="AX601" s="171" t="s">
        <v>35</v>
      </c>
      <c r="AY601" s="172" t="s">
        <v>93</v>
      </c>
    </row>
    <row r="602" spans="2:65" s="79" customFormat="1" ht="24" customHeight="1" x14ac:dyDescent="0.3">
      <c r="B602" s="150"/>
      <c r="C602" s="151" t="s">
        <v>713</v>
      </c>
      <c r="D602" s="151" t="s">
        <v>95</v>
      </c>
      <c r="E602" s="152" t="s">
        <v>710</v>
      </c>
      <c r="F602" s="153" t="s">
        <v>711</v>
      </c>
      <c r="G602" s="154" t="s">
        <v>98</v>
      </c>
      <c r="H602" s="155">
        <v>14.23</v>
      </c>
      <c r="I602" s="156"/>
      <c r="J602" s="156">
        <f>ROUND(I602*H602,2)</f>
        <v>0</v>
      </c>
      <c r="K602" s="153" t="s">
        <v>245</v>
      </c>
      <c r="L602" s="80"/>
      <c r="M602" s="157" t="s">
        <v>0</v>
      </c>
      <c r="N602" s="158" t="s">
        <v>24</v>
      </c>
      <c r="O602" s="159">
        <v>1.105</v>
      </c>
      <c r="P602" s="159">
        <f>O602*H602</f>
        <v>15.72415</v>
      </c>
      <c r="Q602" s="159">
        <v>0</v>
      </c>
      <c r="R602" s="159">
        <f>Q602*H602</f>
        <v>0</v>
      </c>
      <c r="S602" s="159">
        <v>6.5000000000000002E-2</v>
      </c>
      <c r="T602" s="160">
        <f>S602*H602</f>
        <v>0.92495000000000005</v>
      </c>
      <c r="AR602" s="161" t="s">
        <v>100</v>
      </c>
      <c r="AT602" s="161" t="s">
        <v>95</v>
      </c>
      <c r="AU602" s="161" t="s">
        <v>38</v>
      </c>
      <c r="AY602" s="72" t="s">
        <v>93</v>
      </c>
      <c r="BE602" s="162">
        <f>IF(N602="základní",J602,0)</f>
        <v>0</v>
      </c>
      <c r="BF602" s="162">
        <f>IF(N602="snížená",J602,0)</f>
        <v>0</v>
      </c>
      <c r="BG602" s="162">
        <f>IF(N602="zákl. přenesená",J602,0)</f>
        <v>0</v>
      </c>
      <c r="BH602" s="162">
        <f>IF(N602="sníž. přenesená",J602,0)</f>
        <v>0</v>
      </c>
      <c r="BI602" s="162">
        <f>IF(N602="nulová",J602,0)</f>
        <v>0</v>
      </c>
      <c r="BJ602" s="72" t="s">
        <v>36</v>
      </c>
      <c r="BK602" s="162">
        <f>ROUND(I602*H602,2)</f>
        <v>0</v>
      </c>
      <c r="BL602" s="72" t="s">
        <v>100</v>
      </c>
      <c r="BM602" s="161" t="s">
        <v>712</v>
      </c>
    </row>
    <row r="603" spans="2:65" s="164" customFormat="1" x14ac:dyDescent="0.3">
      <c r="B603" s="163"/>
      <c r="D603" s="165" t="s">
        <v>102</v>
      </c>
      <c r="E603" s="166" t="s">
        <v>0</v>
      </c>
      <c r="F603" s="167" t="s">
        <v>103</v>
      </c>
      <c r="H603" s="166" t="s">
        <v>0</v>
      </c>
      <c r="L603" s="163"/>
      <c r="M603" s="168"/>
      <c r="T603" s="169"/>
      <c r="AT603" s="166" t="s">
        <v>102</v>
      </c>
      <c r="AU603" s="166" t="s">
        <v>38</v>
      </c>
      <c r="AV603" s="164" t="s">
        <v>36</v>
      </c>
      <c r="AW603" s="164" t="s">
        <v>17</v>
      </c>
      <c r="AX603" s="164" t="s">
        <v>35</v>
      </c>
      <c r="AY603" s="166" t="s">
        <v>93</v>
      </c>
    </row>
    <row r="604" spans="2:65" s="171" customFormat="1" x14ac:dyDescent="0.3">
      <c r="B604" s="170"/>
      <c r="D604" s="165" t="s">
        <v>102</v>
      </c>
      <c r="E604" s="172" t="s">
        <v>0</v>
      </c>
      <c r="F604" s="173" t="s">
        <v>531</v>
      </c>
      <c r="H604" s="174">
        <v>11.739000000000001</v>
      </c>
      <c r="L604" s="170"/>
      <c r="M604" s="175"/>
      <c r="T604" s="176"/>
      <c r="AT604" s="172" t="s">
        <v>102</v>
      </c>
      <c r="AU604" s="172" t="s">
        <v>38</v>
      </c>
      <c r="AV604" s="171" t="s">
        <v>38</v>
      </c>
      <c r="AW604" s="171" t="s">
        <v>17</v>
      </c>
      <c r="AX604" s="171" t="s">
        <v>35</v>
      </c>
      <c r="AY604" s="172" t="s">
        <v>93</v>
      </c>
    </row>
    <row r="605" spans="2:65" s="171" customFormat="1" x14ac:dyDescent="0.3">
      <c r="B605" s="170"/>
      <c r="D605" s="165" t="s">
        <v>102</v>
      </c>
      <c r="E605" s="172" t="s">
        <v>0</v>
      </c>
      <c r="F605" s="173" t="s">
        <v>532</v>
      </c>
      <c r="H605" s="174">
        <v>0.59199999999999997</v>
      </c>
      <c r="L605" s="170"/>
      <c r="M605" s="175"/>
      <c r="T605" s="176"/>
      <c r="AT605" s="172" t="s">
        <v>102</v>
      </c>
      <c r="AU605" s="172" t="s">
        <v>38</v>
      </c>
      <c r="AV605" s="171" t="s">
        <v>38</v>
      </c>
      <c r="AW605" s="171" t="s">
        <v>17</v>
      </c>
      <c r="AX605" s="171" t="s">
        <v>35</v>
      </c>
      <c r="AY605" s="172" t="s">
        <v>93</v>
      </c>
    </row>
    <row r="606" spans="2:65" s="171" customFormat="1" x14ac:dyDescent="0.3">
      <c r="B606" s="170"/>
      <c r="D606" s="165" t="s">
        <v>102</v>
      </c>
      <c r="E606" s="172" t="s">
        <v>0</v>
      </c>
      <c r="F606" s="173" t="s">
        <v>533</v>
      </c>
      <c r="H606" s="174">
        <v>0.26700000000000002</v>
      </c>
      <c r="L606" s="170"/>
      <c r="M606" s="175"/>
      <c r="T606" s="176"/>
      <c r="AT606" s="172" t="s">
        <v>102</v>
      </c>
      <c r="AU606" s="172" t="s">
        <v>38</v>
      </c>
      <c r="AV606" s="171" t="s">
        <v>38</v>
      </c>
      <c r="AW606" s="171" t="s">
        <v>17</v>
      </c>
      <c r="AX606" s="171" t="s">
        <v>35</v>
      </c>
      <c r="AY606" s="172" t="s">
        <v>93</v>
      </c>
    </row>
    <row r="607" spans="2:65" s="171" customFormat="1" x14ac:dyDescent="0.3">
      <c r="B607" s="170"/>
      <c r="D607" s="165" t="s">
        <v>102</v>
      </c>
      <c r="E607" s="172" t="s">
        <v>0</v>
      </c>
      <c r="F607" s="173" t="s">
        <v>534</v>
      </c>
      <c r="H607" s="174">
        <v>1.6319999999999999</v>
      </c>
      <c r="L607" s="170"/>
      <c r="M607" s="175"/>
      <c r="T607" s="176"/>
      <c r="AT607" s="172" t="s">
        <v>102</v>
      </c>
      <c r="AU607" s="172" t="s">
        <v>38</v>
      </c>
      <c r="AV607" s="171" t="s">
        <v>38</v>
      </c>
      <c r="AW607" s="171" t="s">
        <v>17</v>
      </c>
      <c r="AX607" s="171" t="s">
        <v>35</v>
      </c>
      <c r="AY607" s="172" t="s">
        <v>93</v>
      </c>
    </row>
    <row r="608" spans="2:65" s="79" customFormat="1" ht="16.5" customHeight="1" x14ac:dyDescent="0.3">
      <c r="B608" s="150"/>
      <c r="C608" s="151" t="s">
        <v>672</v>
      </c>
      <c r="D608" s="151" t="s">
        <v>95</v>
      </c>
      <c r="E608" s="152" t="s">
        <v>714</v>
      </c>
      <c r="F608" s="153" t="s">
        <v>715</v>
      </c>
      <c r="G608" s="154" t="s">
        <v>98</v>
      </c>
      <c r="H608" s="155">
        <v>11.2</v>
      </c>
      <c r="I608" s="156"/>
      <c r="J608" s="156">
        <f>ROUND(I608*H608,2)</f>
        <v>0</v>
      </c>
      <c r="K608" s="153" t="s">
        <v>245</v>
      </c>
      <c r="L608" s="80"/>
      <c r="M608" s="157" t="s">
        <v>0</v>
      </c>
      <c r="N608" s="158" t="s">
        <v>24</v>
      </c>
      <c r="O608" s="159">
        <v>0.93899999999999995</v>
      </c>
      <c r="P608" s="159">
        <f>O608*H608</f>
        <v>10.516799999999998</v>
      </c>
      <c r="Q608" s="159">
        <v>0</v>
      </c>
      <c r="R608" s="159">
        <f>Q608*H608</f>
        <v>0</v>
      </c>
      <c r="S608" s="159">
        <v>7.5999999999999998E-2</v>
      </c>
      <c r="T608" s="160">
        <f>S608*H608</f>
        <v>0.85119999999999996</v>
      </c>
      <c r="AR608" s="161" t="s">
        <v>100</v>
      </c>
      <c r="AT608" s="161" t="s">
        <v>95</v>
      </c>
      <c r="AU608" s="161" t="s">
        <v>38</v>
      </c>
      <c r="AY608" s="72" t="s">
        <v>93</v>
      </c>
      <c r="BE608" s="162">
        <f>IF(N608="základní",J608,0)</f>
        <v>0</v>
      </c>
      <c r="BF608" s="162">
        <f>IF(N608="snížená",J608,0)</f>
        <v>0</v>
      </c>
      <c r="BG608" s="162">
        <f>IF(N608="zákl. přenesená",J608,0)</f>
        <v>0</v>
      </c>
      <c r="BH608" s="162">
        <f>IF(N608="sníž. přenesená",J608,0)</f>
        <v>0</v>
      </c>
      <c r="BI608" s="162">
        <f>IF(N608="nulová",J608,0)</f>
        <v>0</v>
      </c>
      <c r="BJ608" s="72" t="s">
        <v>36</v>
      </c>
      <c r="BK608" s="162">
        <f>ROUND(I608*H608,2)</f>
        <v>0</v>
      </c>
      <c r="BL608" s="72" t="s">
        <v>100</v>
      </c>
      <c r="BM608" s="161" t="s">
        <v>716</v>
      </c>
    </row>
    <row r="609" spans="2:65" s="171" customFormat="1" x14ac:dyDescent="0.3">
      <c r="B609" s="170"/>
      <c r="D609" s="165" t="s">
        <v>102</v>
      </c>
      <c r="E609" s="172" t="s">
        <v>0</v>
      </c>
      <c r="F609" s="173" t="s">
        <v>717</v>
      </c>
      <c r="H609" s="174">
        <v>9.6</v>
      </c>
      <c r="L609" s="170"/>
      <c r="M609" s="175"/>
      <c r="T609" s="176"/>
      <c r="AT609" s="172" t="s">
        <v>102</v>
      </c>
      <c r="AU609" s="172" t="s">
        <v>38</v>
      </c>
      <c r="AV609" s="171" t="s">
        <v>38</v>
      </c>
      <c r="AW609" s="171" t="s">
        <v>17</v>
      </c>
      <c r="AX609" s="171" t="s">
        <v>35</v>
      </c>
      <c r="AY609" s="172" t="s">
        <v>93</v>
      </c>
    </row>
    <row r="610" spans="2:65" s="171" customFormat="1" x14ac:dyDescent="0.3">
      <c r="B610" s="170"/>
      <c r="D610" s="165" t="s">
        <v>102</v>
      </c>
      <c r="E610" s="172" t="s">
        <v>0</v>
      </c>
      <c r="F610" s="173" t="s">
        <v>718</v>
      </c>
      <c r="H610" s="174">
        <v>1.6</v>
      </c>
      <c r="L610" s="170"/>
      <c r="M610" s="175"/>
      <c r="T610" s="176"/>
      <c r="AT610" s="172" t="s">
        <v>102</v>
      </c>
      <c r="AU610" s="172" t="s">
        <v>38</v>
      </c>
      <c r="AV610" s="171" t="s">
        <v>38</v>
      </c>
      <c r="AW610" s="171" t="s">
        <v>17</v>
      </c>
      <c r="AX610" s="171" t="s">
        <v>35</v>
      </c>
      <c r="AY610" s="172" t="s">
        <v>93</v>
      </c>
    </row>
    <row r="611" spans="2:65" s="79" customFormat="1" ht="24" customHeight="1" x14ac:dyDescent="0.3">
      <c r="B611" s="150"/>
      <c r="C611" s="151" t="s">
        <v>719</v>
      </c>
      <c r="D611" s="151" t="s">
        <v>95</v>
      </c>
      <c r="E611" s="152" t="s">
        <v>725</v>
      </c>
      <c r="F611" s="153" t="s">
        <v>726</v>
      </c>
      <c r="G611" s="154" t="s">
        <v>98</v>
      </c>
      <c r="H611" s="155">
        <v>378.27300000000002</v>
      </c>
      <c r="I611" s="156"/>
      <c r="J611" s="156">
        <f>ROUND(I611*H611,2)</f>
        <v>0</v>
      </c>
      <c r="K611" s="153" t="s">
        <v>245</v>
      </c>
      <c r="L611" s="80"/>
      <c r="M611" s="157" t="s">
        <v>0</v>
      </c>
      <c r="N611" s="158" t="s">
        <v>24</v>
      </c>
      <c r="O611" s="159">
        <v>0.1</v>
      </c>
      <c r="P611" s="159">
        <f>O611*H611</f>
        <v>37.827300000000001</v>
      </c>
      <c r="Q611" s="159">
        <v>0</v>
      </c>
      <c r="R611" s="159">
        <f>Q611*H611</f>
        <v>0</v>
      </c>
      <c r="S611" s="159">
        <v>0.01</v>
      </c>
      <c r="T611" s="160">
        <f>S611*H611</f>
        <v>3.7827300000000004</v>
      </c>
      <c r="AR611" s="161" t="s">
        <v>100</v>
      </c>
      <c r="AT611" s="161" t="s">
        <v>95</v>
      </c>
      <c r="AU611" s="161" t="s">
        <v>38</v>
      </c>
      <c r="AY611" s="72" t="s">
        <v>93</v>
      </c>
      <c r="BE611" s="162">
        <f>IF(N611="základní",J611,0)</f>
        <v>0</v>
      </c>
      <c r="BF611" s="162">
        <f>IF(N611="snížená",J611,0)</f>
        <v>0</v>
      </c>
      <c r="BG611" s="162">
        <f>IF(N611="zákl. přenesená",J611,0)</f>
        <v>0</v>
      </c>
      <c r="BH611" s="162">
        <f>IF(N611="sníž. přenesená",J611,0)</f>
        <v>0</v>
      </c>
      <c r="BI611" s="162">
        <f>IF(N611="nulová",J611,0)</f>
        <v>0</v>
      </c>
      <c r="BJ611" s="72" t="s">
        <v>36</v>
      </c>
      <c r="BK611" s="162">
        <f>ROUND(I611*H611,2)</f>
        <v>0</v>
      </c>
      <c r="BL611" s="72" t="s">
        <v>100</v>
      </c>
      <c r="BM611" s="161" t="s">
        <v>727</v>
      </c>
    </row>
    <row r="612" spans="2:65" s="171" customFormat="1" x14ac:dyDescent="0.3">
      <c r="B612" s="170"/>
      <c r="D612" s="165" t="s">
        <v>102</v>
      </c>
      <c r="E612" s="172" t="s">
        <v>0</v>
      </c>
      <c r="F612" s="173" t="s">
        <v>235</v>
      </c>
      <c r="H612" s="174">
        <v>378.27300000000002</v>
      </c>
      <c r="L612" s="170"/>
      <c r="M612" s="175"/>
      <c r="T612" s="176"/>
      <c r="AT612" s="172" t="s">
        <v>102</v>
      </c>
      <c r="AU612" s="172" t="s">
        <v>38</v>
      </c>
      <c r="AV612" s="171" t="s">
        <v>38</v>
      </c>
      <c r="AW612" s="171" t="s">
        <v>17</v>
      </c>
      <c r="AX612" s="171" t="s">
        <v>35</v>
      </c>
      <c r="AY612" s="172" t="s">
        <v>93</v>
      </c>
    </row>
    <row r="613" spans="2:65" s="79" customFormat="1" ht="24" customHeight="1" x14ac:dyDescent="0.3">
      <c r="B613" s="150"/>
      <c r="C613" s="151" t="s">
        <v>720</v>
      </c>
      <c r="D613" s="151" t="s">
        <v>95</v>
      </c>
      <c r="E613" s="152" t="s">
        <v>729</v>
      </c>
      <c r="F613" s="153" t="s">
        <v>730</v>
      </c>
      <c r="G613" s="154" t="s">
        <v>98</v>
      </c>
      <c r="H613" s="155">
        <v>6.1360000000000001</v>
      </c>
      <c r="I613" s="156"/>
      <c r="J613" s="156">
        <f>ROUND(I613*H613,2)</f>
        <v>0</v>
      </c>
      <c r="K613" s="153" t="s">
        <v>245</v>
      </c>
      <c r="L613" s="80"/>
      <c r="M613" s="157" t="s">
        <v>0</v>
      </c>
      <c r="N613" s="158" t="s">
        <v>24</v>
      </c>
      <c r="O613" s="159">
        <v>0.46200000000000002</v>
      </c>
      <c r="P613" s="159">
        <f>O613*H613</f>
        <v>2.834832</v>
      </c>
      <c r="Q613" s="159">
        <v>0</v>
      </c>
      <c r="R613" s="159">
        <f>Q613*H613</f>
        <v>0</v>
      </c>
      <c r="S613" s="159">
        <v>0.05</v>
      </c>
      <c r="T613" s="160">
        <f>S613*H613</f>
        <v>0.30680000000000002</v>
      </c>
      <c r="AR613" s="161" t="s">
        <v>100</v>
      </c>
      <c r="AT613" s="161" t="s">
        <v>95</v>
      </c>
      <c r="AU613" s="161" t="s">
        <v>38</v>
      </c>
      <c r="AY613" s="72" t="s">
        <v>93</v>
      </c>
      <c r="BE613" s="162">
        <f>IF(N613="základní",J613,0)</f>
        <v>0</v>
      </c>
      <c r="BF613" s="162">
        <f>IF(N613="snížená",J613,0)</f>
        <v>0</v>
      </c>
      <c r="BG613" s="162">
        <f>IF(N613="zákl. přenesená",J613,0)</f>
        <v>0</v>
      </c>
      <c r="BH613" s="162">
        <f>IF(N613="sníž. přenesená",J613,0)</f>
        <v>0</v>
      </c>
      <c r="BI613" s="162">
        <f>IF(N613="nulová",J613,0)</f>
        <v>0</v>
      </c>
      <c r="BJ613" s="72" t="s">
        <v>36</v>
      </c>
      <c r="BK613" s="162">
        <f>ROUND(I613*H613,2)</f>
        <v>0</v>
      </c>
      <c r="BL613" s="72" t="s">
        <v>100</v>
      </c>
      <c r="BM613" s="161" t="s">
        <v>731</v>
      </c>
    </row>
    <row r="614" spans="2:65" s="171" customFormat="1" x14ac:dyDescent="0.3">
      <c r="B614" s="170"/>
      <c r="D614" s="165" t="s">
        <v>102</v>
      </c>
      <c r="E614" s="172" t="s">
        <v>0</v>
      </c>
      <c r="F614" s="173" t="s">
        <v>732</v>
      </c>
      <c r="H614" s="174">
        <v>6.1360000000000001</v>
      </c>
      <c r="L614" s="170"/>
      <c r="M614" s="175"/>
      <c r="T614" s="176"/>
      <c r="AT614" s="172" t="s">
        <v>102</v>
      </c>
      <c r="AU614" s="172" t="s">
        <v>38</v>
      </c>
      <c r="AV614" s="171" t="s">
        <v>38</v>
      </c>
      <c r="AW614" s="171" t="s">
        <v>17</v>
      </c>
      <c r="AX614" s="171" t="s">
        <v>35</v>
      </c>
      <c r="AY614" s="172" t="s">
        <v>93</v>
      </c>
    </row>
    <row r="615" spans="2:65" s="79" customFormat="1" ht="24" customHeight="1" x14ac:dyDescent="0.3">
      <c r="B615" s="150"/>
      <c r="C615" s="151" t="s">
        <v>721</v>
      </c>
      <c r="D615" s="151" t="s">
        <v>95</v>
      </c>
      <c r="E615" s="152" t="s">
        <v>734</v>
      </c>
      <c r="F615" s="153" t="s">
        <v>735</v>
      </c>
      <c r="G615" s="154" t="s">
        <v>98</v>
      </c>
      <c r="H615" s="155">
        <v>1017.335</v>
      </c>
      <c r="I615" s="156"/>
      <c r="J615" s="156">
        <f>ROUND(I615*H615,2)</f>
        <v>0</v>
      </c>
      <c r="K615" s="153" t="s">
        <v>245</v>
      </c>
      <c r="L615" s="80"/>
      <c r="M615" s="157" t="s">
        <v>0</v>
      </c>
      <c r="N615" s="158" t="s">
        <v>24</v>
      </c>
      <c r="O615" s="159">
        <v>0.02</v>
      </c>
      <c r="P615" s="159">
        <f>O615*H615</f>
        <v>20.346700000000002</v>
      </c>
      <c r="Q615" s="159">
        <v>0</v>
      </c>
      <c r="R615" s="159">
        <f>Q615*H615</f>
        <v>0</v>
      </c>
      <c r="S615" s="159">
        <v>5.0000000000000001E-3</v>
      </c>
      <c r="T615" s="160">
        <f>S615*H615</f>
        <v>5.0866750000000005</v>
      </c>
      <c r="AR615" s="161" t="s">
        <v>100</v>
      </c>
      <c r="AT615" s="161" t="s">
        <v>95</v>
      </c>
      <c r="AU615" s="161" t="s">
        <v>38</v>
      </c>
      <c r="AY615" s="72" t="s">
        <v>93</v>
      </c>
      <c r="BE615" s="162">
        <f>IF(N615="základní",J615,0)</f>
        <v>0</v>
      </c>
      <c r="BF615" s="162">
        <f>IF(N615="snížená",J615,0)</f>
        <v>0</v>
      </c>
      <c r="BG615" s="162">
        <f>IF(N615="zákl. přenesená",J615,0)</f>
        <v>0</v>
      </c>
      <c r="BH615" s="162">
        <f>IF(N615="sníž. přenesená",J615,0)</f>
        <v>0</v>
      </c>
      <c r="BI615" s="162">
        <f>IF(N615="nulová",J615,0)</f>
        <v>0</v>
      </c>
      <c r="BJ615" s="72" t="s">
        <v>36</v>
      </c>
      <c r="BK615" s="162">
        <f>ROUND(I615*H615,2)</f>
        <v>0</v>
      </c>
      <c r="BL615" s="72" t="s">
        <v>100</v>
      </c>
      <c r="BM615" s="161" t="s">
        <v>736</v>
      </c>
    </row>
    <row r="616" spans="2:65" s="171" customFormat="1" x14ac:dyDescent="0.3">
      <c r="B616" s="170"/>
      <c r="D616" s="165" t="s">
        <v>102</v>
      </c>
      <c r="E616" s="172" t="s">
        <v>0</v>
      </c>
      <c r="F616" s="173" t="s">
        <v>306</v>
      </c>
      <c r="H616" s="174">
        <v>234.386</v>
      </c>
      <c r="L616" s="170"/>
      <c r="M616" s="175"/>
      <c r="T616" s="176"/>
      <c r="AT616" s="172" t="s">
        <v>102</v>
      </c>
      <c r="AU616" s="172" t="s">
        <v>38</v>
      </c>
      <c r="AV616" s="171" t="s">
        <v>38</v>
      </c>
      <c r="AW616" s="171" t="s">
        <v>17</v>
      </c>
      <c r="AX616" s="171" t="s">
        <v>35</v>
      </c>
      <c r="AY616" s="172" t="s">
        <v>93</v>
      </c>
    </row>
    <row r="617" spans="2:65" s="171" customFormat="1" x14ac:dyDescent="0.3">
      <c r="B617" s="170"/>
      <c r="D617" s="165" t="s">
        <v>102</v>
      </c>
      <c r="E617" s="172" t="s">
        <v>0</v>
      </c>
      <c r="F617" s="173" t="s">
        <v>308</v>
      </c>
      <c r="H617" s="174">
        <v>782.94899999999996</v>
      </c>
      <c r="L617" s="170"/>
      <c r="M617" s="175"/>
      <c r="T617" s="176"/>
      <c r="AT617" s="172" t="s">
        <v>102</v>
      </c>
      <c r="AU617" s="172" t="s">
        <v>38</v>
      </c>
      <c r="AV617" s="171" t="s">
        <v>38</v>
      </c>
      <c r="AW617" s="171" t="s">
        <v>17</v>
      </c>
      <c r="AX617" s="171" t="s">
        <v>35</v>
      </c>
      <c r="AY617" s="172" t="s">
        <v>93</v>
      </c>
    </row>
    <row r="618" spans="2:65" s="139" customFormat="1" ht="22.8" customHeight="1" x14ac:dyDescent="0.25">
      <c r="B618" s="138"/>
      <c r="D618" s="140" t="s">
        <v>34</v>
      </c>
      <c r="E618" s="148" t="s">
        <v>737</v>
      </c>
      <c r="F618" s="148" t="s">
        <v>738</v>
      </c>
      <c r="J618" s="149">
        <f>BK618</f>
        <v>0</v>
      </c>
      <c r="L618" s="138"/>
      <c r="M618" s="143"/>
      <c r="P618" s="144">
        <f>SUM(P619:P631)</f>
        <v>397.20420399999995</v>
      </c>
      <c r="R618" s="144">
        <f>SUM(R619:R631)</f>
        <v>0</v>
      </c>
      <c r="T618" s="145">
        <f>SUM(T619:T631)</f>
        <v>0</v>
      </c>
      <c r="AR618" s="140" t="s">
        <v>36</v>
      </c>
      <c r="AT618" s="146" t="s">
        <v>34</v>
      </c>
      <c r="AU618" s="146" t="s">
        <v>36</v>
      </c>
      <c r="AY618" s="140" t="s">
        <v>93</v>
      </c>
      <c r="BK618" s="147">
        <f>SUM(BK619:BK631)</f>
        <v>0</v>
      </c>
    </row>
    <row r="619" spans="2:65" s="79" customFormat="1" ht="16.5" customHeight="1" x14ac:dyDescent="0.3">
      <c r="B619" s="150"/>
      <c r="C619" s="151" t="s">
        <v>722</v>
      </c>
      <c r="D619" s="151" t="s">
        <v>95</v>
      </c>
      <c r="E619" s="152" t="s">
        <v>740</v>
      </c>
      <c r="F619" s="153" t="s">
        <v>741</v>
      </c>
      <c r="G619" s="154" t="s">
        <v>147</v>
      </c>
      <c r="H619" s="155">
        <v>132.93199999999999</v>
      </c>
      <c r="I619" s="156"/>
      <c r="J619" s="156">
        <f>ROUND(I619*H619,2)</f>
        <v>0</v>
      </c>
      <c r="K619" s="153" t="s">
        <v>99</v>
      </c>
      <c r="L619" s="80"/>
      <c r="M619" s="157" t="s">
        <v>0</v>
      </c>
      <c r="N619" s="158" t="s">
        <v>24</v>
      </c>
      <c r="O619" s="159">
        <v>0.13600000000000001</v>
      </c>
      <c r="P619" s="159">
        <f>O619*H619</f>
        <v>18.078751999999998</v>
      </c>
      <c r="Q619" s="159">
        <v>0</v>
      </c>
      <c r="R619" s="159">
        <f>Q619*H619</f>
        <v>0</v>
      </c>
      <c r="S619" s="159">
        <v>0</v>
      </c>
      <c r="T619" s="160">
        <f>S619*H619</f>
        <v>0</v>
      </c>
      <c r="AR619" s="161" t="s">
        <v>100</v>
      </c>
      <c r="AT619" s="161" t="s">
        <v>95</v>
      </c>
      <c r="AU619" s="161" t="s">
        <v>38</v>
      </c>
      <c r="AY619" s="72" t="s">
        <v>93</v>
      </c>
      <c r="BE619" s="162">
        <f>IF(N619="základní",J619,0)</f>
        <v>0</v>
      </c>
      <c r="BF619" s="162">
        <f>IF(N619="snížená",J619,0)</f>
        <v>0</v>
      </c>
      <c r="BG619" s="162">
        <f>IF(N619="zákl. přenesená",J619,0)</f>
        <v>0</v>
      </c>
      <c r="BH619" s="162">
        <f>IF(N619="sníž. přenesená",J619,0)</f>
        <v>0</v>
      </c>
      <c r="BI619" s="162">
        <f>IF(N619="nulová",J619,0)</f>
        <v>0</v>
      </c>
      <c r="BJ619" s="72" t="s">
        <v>36</v>
      </c>
      <c r="BK619" s="162">
        <f>ROUND(I619*H619,2)</f>
        <v>0</v>
      </c>
      <c r="BL619" s="72" t="s">
        <v>100</v>
      </c>
      <c r="BM619" s="161" t="s">
        <v>742</v>
      </c>
    </row>
    <row r="620" spans="2:65" s="79" customFormat="1" ht="24" customHeight="1" x14ac:dyDescent="0.3">
      <c r="B620" s="150"/>
      <c r="C620" s="151" t="s">
        <v>723</v>
      </c>
      <c r="D620" s="151" t="s">
        <v>95</v>
      </c>
      <c r="E620" s="152" t="s">
        <v>744</v>
      </c>
      <c r="F620" s="153" t="s">
        <v>745</v>
      </c>
      <c r="G620" s="154" t="s">
        <v>147</v>
      </c>
      <c r="H620" s="155">
        <v>132.93199999999999</v>
      </c>
      <c r="I620" s="156"/>
      <c r="J620" s="156">
        <f>ROUND(I620*H620,2)</f>
        <v>0</v>
      </c>
      <c r="K620" s="153" t="s">
        <v>99</v>
      </c>
      <c r="L620" s="80"/>
      <c r="M620" s="157" t="s">
        <v>0</v>
      </c>
      <c r="N620" s="158" t="s">
        <v>24</v>
      </c>
      <c r="O620" s="159">
        <v>2.42</v>
      </c>
      <c r="P620" s="159">
        <f>O620*H620</f>
        <v>321.69543999999996</v>
      </c>
      <c r="Q620" s="159">
        <v>0</v>
      </c>
      <c r="R620" s="159">
        <f>Q620*H620</f>
        <v>0</v>
      </c>
      <c r="S620" s="159">
        <v>0</v>
      </c>
      <c r="T620" s="160">
        <f>S620*H620</f>
        <v>0</v>
      </c>
      <c r="AR620" s="161" t="s">
        <v>100</v>
      </c>
      <c r="AT620" s="161" t="s">
        <v>95</v>
      </c>
      <c r="AU620" s="161" t="s">
        <v>38</v>
      </c>
      <c r="AY620" s="72" t="s">
        <v>93</v>
      </c>
      <c r="BE620" s="162">
        <f>IF(N620="základní",J620,0)</f>
        <v>0</v>
      </c>
      <c r="BF620" s="162">
        <f>IF(N620="snížená",J620,0)</f>
        <v>0</v>
      </c>
      <c r="BG620" s="162">
        <f>IF(N620="zákl. přenesená",J620,0)</f>
        <v>0</v>
      </c>
      <c r="BH620" s="162">
        <f>IF(N620="sníž. přenesená",J620,0)</f>
        <v>0</v>
      </c>
      <c r="BI620" s="162">
        <f>IF(N620="nulová",J620,0)</f>
        <v>0</v>
      </c>
      <c r="BJ620" s="72" t="s">
        <v>36</v>
      </c>
      <c r="BK620" s="162">
        <f>ROUND(I620*H620,2)</f>
        <v>0</v>
      </c>
      <c r="BL620" s="72" t="s">
        <v>100</v>
      </c>
      <c r="BM620" s="161" t="s">
        <v>746</v>
      </c>
    </row>
    <row r="621" spans="2:65" s="79" customFormat="1" ht="16.5" customHeight="1" x14ac:dyDescent="0.3">
      <c r="B621" s="150"/>
      <c r="C621" s="151" t="s">
        <v>724</v>
      </c>
      <c r="D621" s="151" t="s">
        <v>95</v>
      </c>
      <c r="E621" s="152" t="s">
        <v>748</v>
      </c>
      <c r="F621" s="153" t="s">
        <v>749</v>
      </c>
      <c r="G621" s="154" t="s">
        <v>318</v>
      </c>
      <c r="H621" s="155">
        <v>24</v>
      </c>
      <c r="I621" s="156"/>
      <c r="J621" s="156">
        <f>ROUND(I621*H621,2)</f>
        <v>0</v>
      </c>
      <c r="K621" s="153" t="s">
        <v>99</v>
      </c>
      <c r="L621" s="80"/>
      <c r="M621" s="157" t="s">
        <v>0</v>
      </c>
      <c r="N621" s="158" t="s">
        <v>24</v>
      </c>
      <c r="O621" s="159">
        <v>1.335</v>
      </c>
      <c r="P621" s="159">
        <f>O621*H621</f>
        <v>32.04</v>
      </c>
      <c r="Q621" s="159">
        <v>0</v>
      </c>
      <c r="R621" s="159">
        <f>Q621*H621</f>
        <v>0</v>
      </c>
      <c r="S621" s="159">
        <v>0</v>
      </c>
      <c r="T621" s="160">
        <f>S621*H621</f>
        <v>0</v>
      </c>
      <c r="AR621" s="161" t="s">
        <v>100</v>
      </c>
      <c r="AT621" s="161" t="s">
        <v>95</v>
      </c>
      <c r="AU621" s="161" t="s">
        <v>38</v>
      </c>
      <c r="AY621" s="72" t="s">
        <v>93</v>
      </c>
      <c r="BE621" s="162">
        <f>IF(N621="základní",J621,0)</f>
        <v>0</v>
      </c>
      <c r="BF621" s="162">
        <f>IF(N621="snížená",J621,0)</f>
        <v>0</v>
      </c>
      <c r="BG621" s="162">
        <f>IF(N621="zákl. přenesená",J621,0)</f>
        <v>0</v>
      </c>
      <c r="BH621" s="162">
        <f>IF(N621="sníž. přenesená",J621,0)</f>
        <v>0</v>
      </c>
      <c r="BI621" s="162">
        <f>IF(N621="nulová",J621,0)</f>
        <v>0</v>
      </c>
      <c r="BJ621" s="72" t="s">
        <v>36</v>
      </c>
      <c r="BK621" s="162">
        <f>ROUND(I621*H621,2)</f>
        <v>0</v>
      </c>
      <c r="BL621" s="72" t="s">
        <v>100</v>
      </c>
      <c r="BM621" s="161" t="s">
        <v>750</v>
      </c>
    </row>
    <row r="622" spans="2:65" s="171" customFormat="1" x14ac:dyDescent="0.3">
      <c r="B622" s="170"/>
      <c r="D622" s="165" t="s">
        <v>102</v>
      </c>
      <c r="E622" s="172" t="s">
        <v>0</v>
      </c>
      <c r="F622" s="173" t="s">
        <v>751</v>
      </c>
      <c r="H622" s="174">
        <v>24</v>
      </c>
      <c r="L622" s="170"/>
      <c r="M622" s="175"/>
      <c r="T622" s="176"/>
      <c r="AT622" s="172" t="s">
        <v>102</v>
      </c>
      <c r="AU622" s="172" t="s">
        <v>38</v>
      </c>
      <c r="AV622" s="171" t="s">
        <v>38</v>
      </c>
      <c r="AW622" s="171" t="s">
        <v>17</v>
      </c>
      <c r="AX622" s="171" t="s">
        <v>35</v>
      </c>
      <c r="AY622" s="172" t="s">
        <v>93</v>
      </c>
    </row>
    <row r="623" spans="2:65" s="79" customFormat="1" ht="24" customHeight="1" x14ac:dyDescent="0.3">
      <c r="B623" s="150"/>
      <c r="C623" s="151" t="s">
        <v>728</v>
      </c>
      <c r="D623" s="151" t="s">
        <v>95</v>
      </c>
      <c r="E623" s="152" t="s">
        <v>753</v>
      </c>
      <c r="F623" s="153" t="s">
        <v>754</v>
      </c>
      <c r="G623" s="154" t="s">
        <v>318</v>
      </c>
      <c r="H623" s="155">
        <v>240</v>
      </c>
      <c r="I623" s="156"/>
      <c r="J623" s="156">
        <f>ROUND(I623*H623,2)</f>
        <v>0</v>
      </c>
      <c r="K623" s="153" t="s">
        <v>99</v>
      </c>
      <c r="L623" s="80"/>
      <c r="M623" s="157" t="s">
        <v>0</v>
      </c>
      <c r="N623" s="158" t="s">
        <v>24</v>
      </c>
      <c r="O623" s="159">
        <v>0</v>
      </c>
      <c r="P623" s="159">
        <f>O623*H623</f>
        <v>0</v>
      </c>
      <c r="Q623" s="159">
        <v>0</v>
      </c>
      <c r="R623" s="159">
        <f>Q623*H623</f>
        <v>0</v>
      </c>
      <c r="S623" s="159">
        <v>0</v>
      </c>
      <c r="T623" s="160">
        <f>S623*H623</f>
        <v>0</v>
      </c>
      <c r="AR623" s="161" t="s">
        <v>100</v>
      </c>
      <c r="AT623" s="161" t="s">
        <v>95</v>
      </c>
      <c r="AU623" s="161" t="s">
        <v>38</v>
      </c>
      <c r="AY623" s="72" t="s">
        <v>93</v>
      </c>
      <c r="BE623" s="162">
        <f>IF(N623="základní",J623,0)</f>
        <v>0</v>
      </c>
      <c r="BF623" s="162">
        <f>IF(N623="snížená",J623,0)</f>
        <v>0</v>
      </c>
      <c r="BG623" s="162">
        <f>IF(N623="zákl. přenesená",J623,0)</f>
        <v>0</v>
      </c>
      <c r="BH623" s="162">
        <f>IF(N623="sníž. přenesená",J623,0)</f>
        <v>0</v>
      </c>
      <c r="BI623" s="162">
        <f>IF(N623="nulová",J623,0)</f>
        <v>0</v>
      </c>
      <c r="BJ623" s="72" t="s">
        <v>36</v>
      </c>
      <c r="BK623" s="162">
        <f>ROUND(I623*H623,2)</f>
        <v>0</v>
      </c>
      <c r="BL623" s="72" t="s">
        <v>100</v>
      </c>
      <c r="BM623" s="161" t="s">
        <v>755</v>
      </c>
    </row>
    <row r="624" spans="2:65" s="171" customFormat="1" x14ac:dyDescent="0.3">
      <c r="B624" s="170"/>
      <c r="D624" s="165" t="s">
        <v>102</v>
      </c>
      <c r="E624" s="172" t="s">
        <v>0</v>
      </c>
      <c r="F624" s="173" t="s">
        <v>756</v>
      </c>
      <c r="H624" s="174">
        <v>240</v>
      </c>
      <c r="L624" s="170"/>
      <c r="M624" s="175"/>
      <c r="T624" s="176"/>
      <c r="AT624" s="172" t="s">
        <v>102</v>
      </c>
      <c r="AU624" s="172" t="s">
        <v>38</v>
      </c>
      <c r="AV624" s="171" t="s">
        <v>38</v>
      </c>
      <c r="AW624" s="171" t="s">
        <v>17</v>
      </c>
      <c r="AX624" s="171" t="s">
        <v>35</v>
      </c>
      <c r="AY624" s="172" t="s">
        <v>93</v>
      </c>
    </row>
    <row r="625" spans="2:65" s="79" customFormat="1" ht="24" customHeight="1" x14ac:dyDescent="0.3">
      <c r="B625" s="150"/>
      <c r="C625" s="151" t="s">
        <v>733</v>
      </c>
      <c r="D625" s="151" t="s">
        <v>95</v>
      </c>
      <c r="E625" s="152" t="s">
        <v>758</v>
      </c>
      <c r="F625" s="153" t="s">
        <v>759</v>
      </c>
      <c r="G625" s="154" t="s">
        <v>147</v>
      </c>
      <c r="H625" s="155">
        <v>132.93199999999999</v>
      </c>
      <c r="I625" s="156"/>
      <c r="J625" s="156">
        <f>ROUND(I625*H625,2)</f>
        <v>0</v>
      </c>
      <c r="K625" s="153" t="s">
        <v>99</v>
      </c>
      <c r="L625" s="80"/>
      <c r="M625" s="157" t="s">
        <v>0</v>
      </c>
      <c r="N625" s="158" t="s">
        <v>24</v>
      </c>
      <c r="O625" s="159">
        <v>0.125</v>
      </c>
      <c r="P625" s="159">
        <f>O625*H625</f>
        <v>16.616499999999998</v>
      </c>
      <c r="Q625" s="159">
        <v>0</v>
      </c>
      <c r="R625" s="159">
        <f>Q625*H625</f>
        <v>0</v>
      </c>
      <c r="S625" s="159">
        <v>0</v>
      </c>
      <c r="T625" s="160">
        <f>S625*H625</f>
        <v>0</v>
      </c>
      <c r="AR625" s="161" t="s">
        <v>100</v>
      </c>
      <c r="AT625" s="161" t="s">
        <v>95</v>
      </c>
      <c r="AU625" s="161" t="s">
        <v>38</v>
      </c>
      <c r="AY625" s="72" t="s">
        <v>93</v>
      </c>
      <c r="BE625" s="162">
        <f>IF(N625="základní",J625,0)</f>
        <v>0</v>
      </c>
      <c r="BF625" s="162">
        <f>IF(N625="snížená",J625,0)</f>
        <v>0</v>
      </c>
      <c r="BG625" s="162">
        <f>IF(N625="zákl. přenesená",J625,0)</f>
        <v>0</v>
      </c>
      <c r="BH625" s="162">
        <f>IF(N625="sníž. přenesená",J625,0)</f>
        <v>0</v>
      </c>
      <c r="BI625" s="162">
        <f>IF(N625="nulová",J625,0)</f>
        <v>0</v>
      </c>
      <c r="BJ625" s="72" t="s">
        <v>36</v>
      </c>
      <c r="BK625" s="162">
        <f>ROUND(I625*H625,2)</f>
        <v>0</v>
      </c>
      <c r="BL625" s="72" t="s">
        <v>100</v>
      </c>
      <c r="BM625" s="161" t="s">
        <v>760</v>
      </c>
    </row>
    <row r="626" spans="2:65" s="79" customFormat="1" ht="24" customHeight="1" x14ac:dyDescent="0.3">
      <c r="B626" s="150"/>
      <c r="C626" s="151" t="s">
        <v>739</v>
      </c>
      <c r="D626" s="151" t="s">
        <v>95</v>
      </c>
      <c r="E626" s="152" t="s">
        <v>762</v>
      </c>
      <c r="F626" s="153" t="s">
        <v>763</v>
      </c>
      <c r="G626" s="154" t="s">
        <v>147</v>
      </c>
      <c r="H626" s="155">
        <v>1462.252</v>
      </c>
      <c r="I626" s="156"/>
      <c r="J626" s="156">
        <f>ROUND(I626*H626,2)</f>
        <v>0</v>
      </c>
      <c r="K626" s="153" t="s">
        <v>99</v>
      </c>
      <c r="L626" s="80"/>
      <c r="M626" s="157" t="s">
        <v>0</v>
      </c>
      <c r="N626" s="158" t="s">
        <v>24</v>
      </c>
      <c r="O626" s="159">
        <v>6.0000000000000001E-3</v>
      </c>
      <c r="P626" s="159">
        <f>O626*H626</f>
        <v>8.7735120000000002</v>
      </c>
      <c r="Q626" s="159">
        <v>0</v>
      </c>
      <c r="R626" s="159">
        <f>Q626*H626</f>
        <v>0</v>
      </c>
      <c r="S626" s="159">
        <v>0</v>
      </c>
      <c r="T626" s="160">
        <f>S626*H626</f>
        <v>0</v>
      </c>
      <c r="AR626" s="161" t="s">
        <v>100</v>
      </c>
      <c r="AT626" s="161" t="s">
        <v>95</v>
      </c>
      <c r="AU626" s="161" t="s">
        <v>38</v>
      </c>
      <c r="AY626" s="72" t="s">
        <v>93</v>
      </c>
      <c r="BE626" s="162">
        <f>IF(N626="základní",J626,0)</f>
        <v>0</v>
      </c>
      <c r="BF626" s="162">
        <f>IF(N626="snížená",J626,0)</f>
        <v>0</v>
      </c>
      <c r="BG626" s="162">
        <f>IF(N626="zákl. přenesená",J626,0)</f>
        <v>0</v>
      </c>
      <c r="BH626" s="162">
        <f>IF(N626="sníž. přenesená",J626,0)</f>
        <v>0</v>
      </c>
      <c r="BI626" s="162">
        <f>IF(N626="nulová",J626,0)</f>
        <v>0</v>
      </c>
      <c r="BJ626" s="72" t="s">
        <v>36</v>
      </c>
      <c r="BK626" s="162">
        <f>ROUND(I626*H626,2)</f>
        <v>0</v>
      </c>
      <c r="BL626" s="72" t="s">
        <v>100</v>
      </c>
      <c r="BM626" s="161" t="s">
        <v>764</v>
      </c>
    </row>
    <row r="627" spans="2:65" s="171" customFormat="1" x14ac:dyDescent="0.3">
      <c r="B627" s="170"/>
      <c r="D627" s="165" t="s">
        <v>102</v>
      </c>
      <c r="F627" s="173" t="s">
        <v>1744</v>
      </c>
      <c r="H627" s="174">
        <v>1462.252</v>
      </c>
      <c r="L627" s="170"/>
      <c r="M627" s="175"/>
      <c r="T627" s="176"/>
      <c r="AT627" s="172" t="s">
        <v>102</v>
      </c>
      <c r="AU627" s="172" t="s">
        <v>38</v>
      </c>
      <c r="AV627" s="171" t="s">
        <v>38</v>
      </c>
      <c r="AW627" s="171" t="s">
        <v>1</v>
      </c>
      <c r="AX627" s="171" t="s">
        <v>36</v>
      </c>
      <c r="AY627" s="172" t="s">
        <v>93</v>
      </c>
    </row>
    <row r="628" spans="2:65" s="79" customFormat="1" ht="24" customHeight="1" x14ac:dyDescent="0.3">
      <c r="B628" s="150"/>
      <c r="C628" s="151" t="s">
        <v>743</v>
      </c>
      <c r="D628" s="151" t="s">
        <v>95</v>
      </c>
      <c r="E628" s="152" t="s">
        <v>766</v>
      </c>
      <c r="F628" s="153" t="s">
        <v>767</v>
      </c>
      <c r="G628" s="154" t="s">
        <v>147</v>
      </c>
      <c r="H628" s="155">
        <v>124.61499999999999</v>
      </c>
      <c r="I628" s="156"/>
      <c r="J628" s="156">
        <f>ROUND(I628*H628,2)</f>
        <v>0</v>
      </c>
      <c r="K628" s="153" t="s">
        <v>99</v>
      </c>
      <c r="L628" s="80"/>
      <c r="M628" s="157" t="s">
        <v>0</v>
      </c>
      <c r="N628" s="158" t="s">
        <v>24</v>
      </c>
      <c r="O628" s="159">
        <v>0</v>
      </c>
      <c r="P628" s="159">
        <f>O628*H628</f>
        <v>0</v>
      </c>
      <c r="Q628" s="159">
        <v>0</v>
      </c>
      <c r="R628" s="159">
        <f>Q628*H628</f>
        <v>0</v>
      </c>
      <c r="S628" s="159">
        <v>0</v>
      </c>
      <c r="T628" s="160">
        <f>S628*H628</f>
        <v>0</v>
      </c>
      <c r="AR628" s="161" t="s">
        <v>100</v>
      </c>
      <c r="AT628" s="161" t="s">
        <v>95</v>
      </c>
      <c r="AU628" s="161" t="s">
        <v>38</v>
      </c>
      <c r="AY628" s="72" t="s">
        <v>93</v>
      </c>
      <c r="BE628" s="162">
        <f>IF(N628="základní",J628,0)</f>
        <v>0</v>
      </c>
      <c r="BF628" s="162">
        <f>IF(N628="snížená",J628,0)</f>
        <v>0</v>
      </c>
      <c r="BG628" s="162">
        <f>IF(N628="zákl. přenesená",J628,0)</f>
        <v>0</v>
      </c>
      <c r="BH628" s="162">
        <f>IF(N628="sníž. přenesená",J628,0)</f>
        <v>0</v>
      </c>
      <c r="BI628" s="162">
        <f>IF(N628="nulová",J628,0)</f>
        <v>0</v>
      </c>
      <c r="BJ628" s="72" t="s">
        <v>36</v>
      </c>
      <c r="BK628" s="162">
        <f>ROUND(I628*H628,2)</f>
        <v>0</v>
      </c>
      <c r="BL628" s="72" t="s">
        <v>100</v>
      </c>
      <c r="BM628" s="161" t="s">
        <v>768</v>
      </c>
    </row>
    <row r="629" spans="2:65" s="171" customFormat="1" x14ac:dyDescent="0.3">
      <c r="B629" s="170"/>
      <c r="D629" s="165" t="s">
        <v>102</v>
      </c>
      <c r="E629" s="172" t="s">
        <v>0</v>
      </c>
      <c r="F629" s="173" t="s">
        <v>1745</v>
      </c>
      <c r="H629" s="174">
        <v>124.61499999999999</v>
      </c>
      <c r="L629" s="170"/>
      <c r="M629" s="175"/>
      <c r="T629" s="176"/>
      <c r="AT629" s="172" t="s">
        <v>102</v>
      </c>
      <c r="AU629" s="172" t="s">
        <v>38</v>
      </c>
      <c r="AV629" s="171" t="s">
        <v>38</v>
      </c>
      <c r="AW629" s="171" t="s">
        <v>17</v>
      </c>
      <c r="AX629" s="171" t="s">
        <v>35</v>
      </c>
      <c r="AY629" s="172" t="s">
        <v>93</v>
      </c>
    </row>
    <row r="630" spans="2:65" s="79" customFormat="1" ht="24" customHeight="1" x14ac:dyDescent="0.3">
      <c r="B630" s="150"/>
      <c r="C630" s="151" t="s">
        <v>747</v>
      </c>
      <c r="D630" s="151" t="s">
        <v>95</v>
      </c>
      <c r="E630" s="152" t="s">
        <v>770</v>
      </c>
      <c r="F630" s="153" t="s">
        <v>771</v>
      </c>
      <c r="G630" s="154" t="s">
        <v>147</v>
      </c>
      <c r="H630" s="155">
        <v>7.38</v>
      </c>
      <c r="I630" s="156"/>
      <c r="J630" s="156">
        <f>ROUND(I630*H630,2)</f>
        <v>0</v>
      </c>
      <c r="K630" s="153" t="s">
        <v>99</v>
      </c>
      <c r="L630" s="80"/>
      <c r="M630" s="157" t="s">
        <v>0</v>
      </c>
      <c r="N630" s="158" t="s">
        <v>24</v>
      </c>
      <c r="O630" s="159">
        <v>0</v>
      </c>
      <c r="P630" s="159">
        <f>O630*H630</f>
        <v>0</v>
      </c>
      <c r="Q630" s="159">
        <v>0</v>
      </c>
      <c r="R630" s="159">
        <f>Q630*H630</f>
        <v>0</v>
      </c>
      <c r="S630" s="159">
        <v>0</v>
      </c>
      <c r="T630" s="160">
        <f>S630*H630</f>
        <v>0</v>
      </c>
      <c r="AR630" s="161" t="s">
        <v>100</v>
      </c>
      <c r="AT630" s="161" t="s">
        <v>95</v>
      </c>
      <c r="AU630" s="161" t="s">
        <v>38</v>
      </c>
      <c r="AY630" s="72" t="s">
        <v>93</v>
      </c>
      <c r="BE630" s="162">
        <f>IF(N630="základní",J630,0)</f>
        <v>0</v>
      </c>
      <c r="BF630" s="162">
        <f>IF(N630="snížená",J630,0)</f>
        <v>0</v>
      </c>
      <c r="BG630" s="162">
        <f>IF(N630="zákl. přenesená",J630,0)</f>
        <v>0</v>
      </c>
      <c r="BH630" s="162">
        <f>IF(N630="sníž. přenesená",J630,0)</f>
        <v>0</v>
      </c>
      <c r="BI630" s="162">
        <f>IF(N630="nulová",J630,0)</f>
        <v>0</v>
      </c>
      <c r="BJ630" s="72" t="s">
        <v>36</v>
      </c>
      <c r="BK630" s="162">
        <f>ROUND(I630*H630,2)</f>
        <v>0</v>
      </c>
      <c r="BL630" s="72" t="s">
        <v>100</v>
      </c>
      <c r="BM630" s="161" t="s">
        <v>772</v>
      </c>
    </row>
    <row r="631" spans="2:65" s="171" customFormat="1" x14ac:dyDescent="0.3">
      <c r="B631" s="170"/>
      <c r="D631" s="165" t="s">
        <v>102</v>
      </c>
      <c r="E631" s="172" t="s">
        <v>0</v>
      </c>
      <c r="F631" s="173" t="s">
        <v>1746</v>
      </c>
      <c r="H631" s="174">
        <v>7.38</v>
      </c>
      <c r="L631" s="170"/>
      <c r="M631" s="175"/>
      <c r="T631" s="176"/>
      <c r="AT631" s="172" t="s">
        <v>102</v>
      </c>
      <c r="AU631" s="172" t="s">
        <v>38</v>
      </c>
      <c r="AV631" s="171" t="s">
        <v>38</v>
      </c>
      <c r="AW631" s="171" t="s">
        <v>17</v>
      </c>
      <c r="AX631" s="171" t="s">
        <v>35</v>
      </c>
      <c r="AY631" s="172" t="s">
        <v>93</v>
      </c>
    </row>
    <row r="632" spans="2:65" s="139" customFormat="1" ht="22.8" customHeight="1" x14ac:dyDescent="0.25">
      <c r="B632" s="138"/>
      <c r="D632" s="140" t="s">
        <v>34</v>
      </c>
      <c r="E632" s="148" t="s">
        <v>773</v>
      </c>
      <c r="F632" s="148" t="s">
        <v>774</v>
      </c>
      <c r="J632" s="149">
        <f>BK632</f>
        <v>0</v>
      </c>
      <c r="L632" s="138"/>
      <c r="M632" s="143"/>
      <c r="P632" s="144">
        <f>P633</f>
        <v>325.58518199999997</v>
      </c>
      <c r="R632" s="144">
        <f>R633</f>
        <v>0</v>
      </c>
      <c r="T632" s="145">
        <f>T633</f>
        <v>0</v>
      </c>
      <c r="AR632" s="140" t="s">
        <v>36</v>
      </c>
      <c r="AT632" s="146" t="s">
        <v>34</v>
      </c>
      <c r="AU632" s="146" t="s">
        <v>36</v>
      </c>
      <c r="AY632" s="140" t="s">
        <v>93</v>
      </c>
      <c r="BK632" s="147">
        <f>BK633</f>
        <v>0</v>
      </c>
    </row>
    <row r="633" spans="2:65" s="79" customFormat="1" ht="24" customHeight="1" x14ac:dyDescent="0.3">
      <c r="B633" s="150"/>
      <c r="C633" s="151" t="s">
        <v>752</v>
      </c>
      <c r="D633" s="151" t="s">
        <v>95</v>
      </c>
      <c r="E633" s="152" t="s">
        <v>776</v>
      </c>
      <c r="F633" s="153" t="s">
        <v>777</v>
      </c>
      <c r="G633" s="154" t="s">
        <v>147</v>
      </c>
      <c r="H633" s="155">
        <v>130.18199999999999</v>
      </c>
      <c r="I633" s="156"/>
      <c r="J633" s="156">
        <f>ROUND(I633*H633,2)</f>
        <v>0</v>
      </c>
      <c r="K633" s="153" t="s">
        <v>99</v>
      </c>
      <c r="L633" s="80"/>
      <c r="M633" s="157" t="s">
        <v>0</v>
      </c>
      <c r="N633" s="158" t="s">
        <v>24</v>
      </c>
      <c r="O633" s="159">
        <v>2.5009999999999999</v>
      </c>
      <c r="P633" s="159">
        <f>O633*H633</f>
        <v>325.58518199999997</v>
      </c>
      <c r="Q633" s="159">
        <v>0</v>
      </c>
      <c r="R633" s="159">
        <f>Q633*H633</f>
        <v>0</v>
      </c>
      <c r="S633" s="159">
        <v>0</v>
      </c>
      <c r="T633" s="160">
        <f>S633*H633</f>
        <v>0</v>
      </c>
      <c r="AR633" s="161" t="s">
        <v>100</v>
      </c>
      <c r="AT633" s="161" t="s">
        <v>95</v>
      </c>
      <c r="AU633" s="161" t="s">
        <v>38</v>
      </c>
      <c r="AY633" s="72" t="s">
        <v>93</v>
      </c>
      <c r="BE633" s="162">
        <f>IF(N633="základní",J633,0)</f>
        <v>0</v>
      </c>
      <c r="BF633" s="162">
        <f>IF(N633="snížená",J633,0)</f>
        <v>0</v>
      </c>
      <c r="BG633" s="162">
        <f>IF(N633="zákl. přenesená",J633,0)</f>
        <v>0</v>
      </c>
      <c r="BH633" s="162">
        <f>IF(N633="sníž. přenesená",J633,0)</f>
        <v>0</v>
      </c>
      <c r="BI633" s="162">
        <f>IF(N633="nulová",J633,0)</f>
        <v>0</v>
      </c>
      <c r="BJ633" s="72" t="s">
        <v>36</v>
      </c>
      <c r="BK633" s="162">
        <f>ROUND(I633*H633,2)</f>
        <v>0</v>
      </c>
      <c r="BL633" s="72" t="s">
        <v>100</v>
      </c>
      <c r="BM633" s="161" t="s">
        <v>778</v>
      </c>
    </row>
    <row r="634" spans="2:65" s="139" customFormat="1" ht="25.95" customHeight="1" x14ac:dyDescent="0.25">
      <c r="B634" s="138"/>
      <c r="D634" s="140" t="s">
        <v>34</v>
      </c>
      <c r="E634" s="141" t="s">
        <v>779</v>
      </c>
      <c r="F634" s="141" t="s">
        <v>780</v>
      </c>
      <c r="J634" s="142">
        <f>BK634</f>
        <v>0</v>
      </c>
      <c r="L634" s="138"/>
      <c r="M634" s="143"/>
      <c r="P634" s="144">
        <f>P635+P676+P712+P745+P753+P825+P872+P932+P958+P1108+P1130+P1149+P1166</f>
        <v>3720.9036249999999</v>
      </c>
      <c r="R634" s="144">
        <f>R635+R676+R712+R745+R753+R825+R872+R932+R958+R1108+R1130+R1149+R1166</f>
        <v>32.255613605000001</v>
      </c>
      <c r="T634" s="145">
        <f>T635+T676+T712+T745+T753+T825+T872+T932+T958+T1108+T1130+T1149+T1166</f>
        <v>7.3800338999999999</v>
      </c>
      <c r="AR634" s="140" t="s">
        <v>38</v>
      </c>
      <c r="AT634" s="146" t="s">
        <v>34</v>
      </c>
      <c r="AU634" s="146" t="s">
        <v>35</v>
      </c>
      <c r="AY634" s="140" t="s">
        <v>93</v>
      </c>
      <c r="BK634" s="147">
        <f>BK635+BK676+BK712+BK745+BK753+BK825+BK872+BK932+BK958+BK1108+BK1130+BK1149+BK1166</f>
        <v>0</v>
      </c>
    </row>
    <row r="635" spans="2:65" s="139" customFormat="1" ht="22.8" customHeight="1" x14ac:dyDescent="0.25">
      <c r="B635" s="138"/>
      <c r="D635" s="140" t="s">
        <v>34</v>
      </c>
      <c r="E635" s="148" t="s">
        <v>781</v>
      </c>
      <c r="F635" s="148" t="s">
        <v>782</v>
      </c>
      <c r="J635" s="149">
        <f>BK635</f>
        <v>0</v>
      </c>
      <c r="L635" s="138"/>
      <c r="M635" s="143"/>
      <c r="P635" s="144">
        <f>SUM(P636:P675)</f>
        <v>220.09819199999998</v>
      </c>
      <c r="R635" s="144">
        <f>SUM(R636:R675)</f>
        <v>3.9783378400000005</v>
      </c>
      <c r="T635" s="145">
        <f>SUM(T636:T675)</f>
        <v>0</v>
      </c>
      <c r="AR635" s="140" t="s">
        <v>38</v>
      </c>
      <c r="AT635" s="146" t="s">
        <v>34</v>
      </c>
      <c r="AU635" s="146" t="s">
        <v>36</v>
      </c>
      <c r="AY635" s="140" t="s">
        <v>93</v>
      </c>
      <c r="BK635" s="147">
        <f>SUM(BK636:BK675)</f>
        <v>0</v>
      </c>
    </row>
    <row r="636" spans="2:65" s="79" customFormat="1" ht="24" customHeight="1" x14ac:dyDescent="0.3">
      <c r="B636" s="150"/>
      <c r="C636" s="151" t="s">
        <v>757</v>
      </c>
      <c r="D636" s="151" t="s">
        <v>95</v>
      </c>
      <c r="E636" s="152" t="s">
        <v>784</v>
      </c>
      <c r="F636" s="153" t="s">
        <v>785</v>
      </c>
      <c r="G636" s="154" t="s">
        <v>98</v>
      </c>
      <c r="H636" s="155">
        <v>406.7</v>
      </c>
      <c r="I636" s="156"/>
      <c r="J636" s="156">
        <f>ROUND(I636*H636,2)</f>
        <v>0</v>
      </c>
      <c r="K636" s="153" t="s">
        <v>99</v>
      </c>
      <c r="L636" s="80"/>
      <c r="M636" s="157" t="s">
        <v>0</v>
      </c>
      <c r="N636" s="158" t="s">
        <v>24</v>
      </c>
      <c r="O636" s="159">
        <v>2.4E-2</v>
      </c>
      <c r="P636" s="159">
        <f>O636*H636</f>
        <v>9.7607999999999997</v>
      </c>
      <c r="Q636" s="159">
        <v>0</v>
      </c>
      <c r="R636" s="159">
        <f>Q636*H636</f>
        <v>0</v>
      </c>
      <c r="S636" s="159">
        <v>0</v>
      </c>
      <c r="T636" s="160">
        <f>S636*H636</f>
        <v>0</v>
      </c>
      <c r="AR636" s="161" t="s">
        <v>176</v>
      </c>
      <c r="AT636" s="161" t="s">
        <v>95</v>
      </c>
      <c r="AU636" s="161" t="s">
        <v>38</v>
      </c>
      <c r="AY636" s="72" t="s">
        <v>93</v>
      </c>
      <c r="BE636" s="162">
        <f>IF(N636="základní",J636,0)</f>
        <v>0</v>
      </c>
      <c r="BF636" s="162">
        <f>IF(N636="snížená",J636,0)</f>
        <v>0</v>
      </c>
      <c r="BG636" s="162">
        <f>IF(N636="zákl. přenesená",J636,0)</f>
        <v>0</v>
      </c>
      <c r="BH636" s="162">
        <f>IF(N636="sníž. přenesená",J636,0)</f>
        <v>0</v>
      </c>
      <c r="BI636" s="162">
        <f>IF(N636="nulová",J636,0)</f>
        <v>0</v>
      </c>
      <c r="BJ636" s="72" t="s">
        <v>36</v>
      </c>
      <c r="BK636" s="162">
        <f>ROUND(I636*H636,2)</f>
        <v>0</v>
      </c>
      <c r="BL636" s="72" t="s">
        <v>176</v>
      </c>
      <c r="BM636" s="161" t="s">
        <v>786</v>
      </c>
    </row>
    <row r="637" spans="2:65" s="171" customFormat="1" x14ac:dyDescent="0.3">
      <c r="B637" s="170"/>
      <c r="D637" s="165" t="s">
        <v>102</v>
      </c>
      <c r="E637" s="172" t="s">
        <v>0</v>
      </c>
      <c r="F637" s="173" t="s">
        <v>787</v>
      </c>
      <c r="H637" s="174">
        <v>9.9760000000000009</v>
      </c>
      <c r="L637" s="170"/>
      <c r="M637" s="175"/>
      <c r="T637" s="176"/>
      <c r="AT637" s="172" t="s">
        <v>102</v>
      </c>
      <c r="AU637" s="172" t="s">
        <v>38</v>
      </c>
      <c r="AV637" s="171" t="s">
        <v>38</v>
      </c>
      <c r="AW637" s="171" t="s">
        <v>17</v>
      </c>
      <c r="AX637" s="171" t="s">
        <v>35</v>
      </c>
      <c r="AY637" s="172" t="s">
        <v>93</v>
      </c>
    </row>
    <row r="638" spans="2:65" s="171" customFormat="1" ht="20.399999999999999" x14ac:dyDescent="0.3">
      <c r="B638" s="170"/>
      <c r="D638" s="165" t="s">
        <v>102</v>
      </c>
      <c r="E638" s="172" t="s">
        <v>0</v>
      </c>
      <c r="F638" s="173" t="s">
        <v>621</v>
      </c>
      <c r="H638" s="174">
        <v>392.9</v>
      </c>
      <c r="L638" s="170"/>
      <c r="M638" s="175"/>
      <c r="T638" s="176"/>
      <c r="AT638" s="172" t="s">
        <v>102</v>
      </c>
      <c r="AU638" s="172" t="s">
        <v>38</v>
      </c>
      <c r="AV638" s="171" t="s">
        <v>38</v>
      </c>
      <c r="AW638" s="171" t="s">
        <v>17</v>
      </c>
      <c r="AX638" s="171" t="s">
        <v>35</v>
      </c>
      <c r="AY638" s="172" t="s">
        <v>93</v>
      </c>
    </row>
    <row r="639" spans="2:65" s="171" customFormat="1" x14ac:dyDescent="0.3">
      <c r="B639" s="170"/>
      <c r="D639" s="165" t="s">
        <v>102</v>
      </c>
      <c r="E639" s="172" t="s">
        <v>0</v>
      </c>
      <c r="F639" s="173" t="s">
        <v>788</v>
      </c>
      <c r="H639" s="174">
        <v>3.8239999999999998</v>
      </c>
      <c r="L639" s="170"/>
      <c r="M639" s="175"/>
      <c r="T639" s="176"/>
      <c r="AT639" s="172" t="s">
        <v>102</v>
      </c>
      <c r="AU639" s="172" t="s">
        <v>38</v>
      </c>
      <c r="AV639" s="171" t="s">
        <v>38</v>
      </c>
      <c r="AW639" s="171" t="s">
        <v>17</v>
      </c>
      <c r="AX639" s="171" t="s">
        <v>35</v>
      </c>
      <c r="AY639" s="172" t="s">
        <v>93</v>
      </c>
    </row>
    <row r="640" spans="2:65" s="79" customFormat="1" ht="24" customHeight="1" x14ac:dyDescent="0.3">
      <c r="B640" s="150"/>
      <c r="C640" s="151" t="s">
        <v>761</v>
      </c>
      <c r="D640" s="151" t="s">
        <v>95</v>
      </c>
      <c r="E640" s="152" t="s">
        <v>790</v>
      </c>
      <c r="F640" s="153" t="s">
        <v>791</v>
      </c>
      <c r="G640" s="154" t="s">
        <v>98</v>
      </c>
      <c r="H640" s="155">
        <v>256.78199999999998</v>
      </c>
      <c r="I640" s="156"/>
      <c r="J640" s="156">
        <f>ROUND(I640*H640,2)</f>
        <v>0</v>
      </c>
      <c r="K640" s="153" t="s">
        <v>99</v>
      </c>
      <c r="L640" s="80"/>
      <c r="M640" s="157" t="s">
        <v>0</v>
      </c>
      <c r="N640" s="158" t="s">
        <v>24</v>
      </c>
      <c r="O640" s="159">
        <v>5.3999999999999999E-2</v>
      </c>
      <c r="P640" s="159">
        <f>O640*H640</f>
        <v>13.866228</v>
      </c>
      <c r="Q640" s="159">
        <v>0</v>
      </c>
      <c r="R640" s="159">
        <f>Q640*H640</f>
        <v>0</v>
      </c>
      <c r="S640" s="159">
        <v>0</v>
      </c>
      <c r="T640" s="160">
        <f>S640*H640</f>
        <v>0</v>
      </c>
      <c r="AR640" s="161" t="s">
        <v>176</v>
      </c>
      <c r="AT640" s="161" t="s">
        <v>95</v>
      </c>
      <c r="AU640" s="161" t="s">
        <v>38</v>
      </c>
      <c r="AY640" s="72" t="s">
        <v>93</v>
      </c>
      <c r="BE640" s="162">
        <f>IF(N640="základní",J640,0)</f>
        <v>0</v>
      </c>
      <c r="BF640" s="162">
        <f>IF(N640="snížená",J640,0)</f>
        <v>0</v>
      </c>
      <c r="BG640" s="162">
        <f>IF(N640="zákl. přenesená",J640,0)</f>
        <v>0</v>
      </c>
      <c r="BH640" s="162">
        <f>IF(N640="sníž. přenesená",J640,0)</f>
        <v>0</v>
      </c>
      <c r="BI640" s="162">
        <f>IF(N640="nulová",J640,0)</f>
        <v>0</v>
      </c>
      <c r="BJ640" s="72" t="s">
        <v>36</v>
      </c>
      <c r="BK640" s="162">
        <f>ROUND(I640*H640,2)</f>
        <v>0</v>
      </c>
      <c r="BL640" s="72" t="s">
        <v>176</v>
      </c>
      <c r="BM640" s="161" t="s">
        <v>792</v>
      </c>
    </row>
    <row r="641" spans="2:65" s="164" customFormat="1" x14ac:dyDescent="0.3">
      <c r="B641" s="163"/>
      <c r="D641" s="165" t="s">
        <v>102</v>
      </c>
      <c r="E641" s="166" t="s">
        <v>0</v>
      </c>
      <c r="F641" s="167" t="s">
        <v>793</v>
      </c>
      <c r="H641" s="166" t="s">
        <v>0</v>
      </c>
      <c r="L641" s="163"/>
      <c r="M641" s="168"/>
      <c r="T641" s="169"/>
      <c r="AT641" s="166" t="s">
        <v>102</v>
      </c>
      <c r="AU641" s="166" t="s">
        <v>38</v>
      </c>
      <c r="AV641" s="164" t="s">
        <v>36</v>
      </c>
      <c r="AW641" s="164" t="s">
        <v>17</v>
      </c>
      <c r="AX641" s="164" t="s">
        <v>35</v>
      </c>
      <c r="AY641" s="166" t="s">
        <v>93</v>
      </c>
    </row>
    <row r="642" spans="2:65" s="171" customFormat="1" x14ac:dyDescent="0.3">
      <c r="B642" s="170"/>
      <c r="D642" s="165" t="s">
        <v>102</v>
      </c>
      <c r="E642" s="172" t="s">
        <v>0</v>
      </c>
      <c r="F642" s="173" t="s">
        <v>794</v>
      </c>
      <c r="H642" s="174">
        <v>21.28</v>
      </c>
      <c r="L642" s="170"/>
      <c r="M642" s="175"/>
      <c r="T642" s="176"/>
      <c r="AT642" s="172" t="s">
        <v>102</v>
      </c>
      <c r="AU642" s="172" t="s">
        <v>38</v>
      </c>
      <c r="AV642" s="171" t="s">
        <v>38</v>
      </c>
      <c r="AW642" s="171" t="s">
        <v>17</v>
      </c>
      <c r="AX642" s="171" t="s">
        <v>35</v>
      </c>
      <c r="AY642" s="172" t="s">
        <v>93</v>
      </c>
    </row>
    <row r="643" spans="2:65" s="171" customFormat="1" x14ac:dyDescent="0.3">
      <c r="B643" s="170"/>
      <c r="D643" s="165" t="s">
        <v>102</v>
      </c>
      <c r="E643" s="172" t="s">
        <v>0</v>
      </c>
      <c r="F643" s="173" t="s">
        <v>795</v>
      </c>
      <c r="H643" s="174">
        <v>34.08</v>
      </c>
      <c r="L643" s="170"/>
      <c r="M643" s="175"/>
      <c r="T643" s="176"/>
      <c r="AT643" s="172" t="s">
        <v>102</v>
      </c>
      <c r="AU643" s="172" t="s">
        <v>38</v>
      </c>
      <c r="AV643" s="171" t="s">
        <v>38</v>
      </c>
      <c r="AW643" s="171" t="s">
        <v>17</v>
      </c>
      <c r="AX643" s="171" t="s">
        <v>35</v>
      </c>
      <c r="AY643" s="172" t="s">
        <v>93</v>
      </c>
    </row>
    <row r="644" spans="2:65" s="171" customFormat="1" x14ac:dyDescent="0.3">
      <c r="B644" s="170"/>
      <c r="D644" s="165" t="s">
        <v>102</v>
      </c>
      <c r="E644" s="172" t="s">
        <v>0</v>
      </c>
      <c r="F644" s="173" t="s">
        <v>796</v>
      </c>
      <c r="H644" s="174">
        <v>21.2</v>
      </c>
      <c r="L644" s="170"/>
      <c r="M644" s="175"/>
      <c r="T644" s="176"/>
      <c r="AT644" s="172" t="s">
        <v>102</v>
      </c>
      <c r="AU644" s="172" t="s">
        <v>38</v>
      </c>
      <c r="AV644" s="171" t="s">
        <v>38</v>
      </c>
      <c r="AW644" s="171" t="s">
        <v>17</v>
      </c>
      <c r="AX644" s="171" t="s">
        <v>35</v>
      </c>
      <c r="AY644" s="172" t="s">
        <v>93</v>
      </c>
    </row>
    <row r="645" spans="2:65" s="171" customFormat="1" x14ac:dyDescent="0.3">
      <c r="B645" s="170"/>
      <c r="D645" s="165" t="s">
        <v>102</v>
      </c>
      <c r="E645" s="172" t="s">
        <v>0</v>
      </c>
      <c r="F645" s="173" t="s">
        <v>797</v>
      </c>
      <c r="H645" s="174">
        <v>34</v>
      </c>
      <c r="L645" s="170"/>
      <c r="M645" s="175"/>
      <c r="T645" s="176"/>
      <c r="AT645" s="172" t="s">
        <v>102</v>
      </c>
      <c r="AU645" s="172" t="s">
        <v>38</v>
      </c>
      <c r="AV645" s="171" t="s">
        <v>38</v>
      </c>
      <c r="AW645" s="171" t="s">
        <v>17</v>
      </c>
      <c r="AX645" s="171" t="s">
        <v>35</v>
      </c>
      <c r="AY645" s="172" t="s">
        <v>93</v>
      </c>
    </row>
    <row r="646" spans="2:65" s="164" customFormat="1" x14ac:dyDescent="0.3">
      <c r="B646" s="163"/>
      <c r="D646" s="165" t="s">
        <v>102</v>
      </c>
      <c r="E646" s="166" t="s">
        <v>0</v>
      </c>
      <c r="F646" s="167" t="s">
        <v>433</v>
      </c>
      <c r="H646" s="166" t="s">
        <v>0</v>
      </c>
      <c r="L646" s="163"/>
      <c r="M646" s="168"/>
      <c r="T646" s="169"/>
      <c r="AT646" s="166" t="s">
        <v>102</v>
      </c>
      <c r="AU646" s="166" t="s">
        <v>38</v>
      </c>
      <c r="AV646" s="164" t="s">
        <v>36</v>
      </c>
      <c r="AW646" s="164" t="s">
        <v>17</v>
      </c>
      <c r="AX646" s="164" t="s">
        <v>35</v>
      </c>
      <c r="AY646" s="166" t="s">
        <v>93</v>
      </c>
    </row>
    <row r="647" spans="2:65" s="171" customFormat="1" ht="40.799999999999997" x14ac:dyDescent="0.3">
      <c r="B647" s="170"/>
      <c r="D647" s="165" t="s">
        <v>102</v>
      </c>
      <c r="E647" s="172" t="s">
        <v>0</v>
      </c>
      <c r="F647" s="173" t="s">
        <v>434</v>
      </c>
      <c r="H647" s="174">
        <v>130.02199999999999</v>
      </c>
      <c r="L647" s="170"/>
      <c r="M647" s="175"/>
      <c r="T647" s="176"/>
      <c r="AT647" s="172" t="s">
        <v>102</v>
      </c>
      <c r="AU647" s="172" t="s">
        <v>38</v>
      </c>
      <c r="AV647" s="171" t="s">
        <v>38</v>
      </c>
      <c r="AW647" s="171" t="s">
        <v>17</v>
      </c>
      <c r="AX647" s="171" t="s">
        <v>35</v>
      </c>
      <c r="AY647" s="172" t="s">
        <v>93</v>
      </c>
    </row>
    <row r="648" spans="2:65" s="164" customFormat="1" x14ac:dyDescent="0.3">
      <c r="B648" s="163"/>
      <c r="D648" s="165" t="s">
        <v>102</v>
      </c>
      <c r="E648" s="166" t="s">
        <v>0</v>
      </c>
      <c r="F648" s="167" t="s">
        <v>256</v>
      </c>
      <c r="H648" s="166" t="s">
        <v>0</v>
      </c>
      <c r="L648" s="163"/>
      <c r="M648" s="168"/>
      <c r="T648" s="169"/>
      <c r="AT648" s="166" t="s">
        <v>102</v>
      </c>
      <c r="AU648" s="166" t="s">
        <v>38</v>
      </c>
      <c r="AV648" s="164" t="s">
        <v>36</v>
      </c>
      <c r="AW648" s="164" t="s">
        <v>17</v>
      </c>
      <c r="AX648" s="164" t="s">
        <v>35</v>
      </c>
      <c r="AY648" s="166" t="s">
        <v>93</v>
      </c>
    </row>
    <row r="649" spans="2:65" s="171" customFormat="1" ht="30.6" x14ac:dyDescent="0.3">
      <c r="B649" s="170"/>
      <c r="D649" s="165" t="s">
        <v>102</v>
      </c>
      <c r="E649" s="172" t="s">
        <v>0</v>
      </c>
      <c r="F649" s="173" t="s">
        <v>798</v>
      </c>
      <c r="H649" s="174">
        <v>16.2</v>
      </c>
      <c r="L649" s="170"/>
      <c r="M649" s="175"/>
      <c r="T649" s="176"/>
      <c r="AT649" s="172" t="s">
        <v>102</v>
      </c>
      <c r="AU649" s="172" t="s">
        <v>38</v>
      </c>
      <c r="AV649" s="171" t="s">
        <v>38</v>
      </c>
      <c r="AW649" s="171" t="s">
        <v>17</v>
      </c>
      <c r="AX649" s="171" t="s">
        <v>35</v>
      </c>
      <c r="AY649" s="172" t="s">
        <v>93</v>
      </c>
    </row>
    <row r="650" spans="2:65" s="79" customFormat="1" ht="16.5" customHeight="1" x14ac:dyDescent="0.3">
      <c r="B650" s="150"/>
      <c r="C650" s="177" t="s">
        <v>765</v>
      </c>
      <c r="D650" s="177" t="s">
        <v>162</v>
      </c>
      <c r="E650" s="178" t="s">
        <v>800</v>
      </c>
      <c r="F650" s="179" t="s">
        <v>801</v>
      </c>
      <c r="G650" s="180" t="s">
        <v>147</v>
      </c>
      <c r="H650" s="181">
        <v>0.19900000000000001</v>
      </c>
      <c r="I650" s="182"/>
      <c r="J650" s="182">
        <f>ROUND(I650*H650,2)</f>
        <v>0</v>
      </c>
      <c r="K650" s="179" t="s">
        <v>99</v>
      </c>
      <c r="L650" s="183"/>
      <c r="M650" s="184" t="s">
        <v>0</v>
      </c>
      <c r="N650" s="185" t="s">
        <v>24</v>
      </c>
      <c r="O650" s="159">
        <v>0</v>
      </c>
      <c r="P650" s="159">
        <f>O650*H650</f>
        <v>0</v>
      </c>
      <c r="Q650" s="159">
        <v>1</v>
      </c>
      <c r="R650" s="159">
        <f>Q650*H650</f>
        <v>0.19900000000000001</v>
      </c>
      <c r="S650" s="159">
        <v>0</v>
      </c>
      <c r="T650" s="160">
        <f>S650*H650</f>
        <v>0</v>
      </c>
      <c r="AR650" s="161" t="s">
        <v>283</v>
      </c>
      <c r="AT650" s="161" t="s">
        <v>162</v>
      </c>
      <c r="AU650" s="161" t="s">
        <v>38</v>
      </c>
      <c r="AY650" s="72" t="s">
        <v>93</v>
      </c>
      <c r="BE650" s="162">
        <f>IF(N650="základní",J650,0)</f>
        <v>0</v>
      </c>
      <c r="BF650" s="162">
        <f>IF(N650="snížená",J650,0)</f>
        <v>0</v>
      </c>
      <c r="BG650" s="162">
        <f>IF(N650="zákl. přenesená",J650,0)</f>
        <v>0</v>
      </c>
      <c r="BH650" s="162">
        <f>IF(N650="sníž. přenesená",J650,0)</f>
        <v>0</v>
      </c>
      <c r="BI650" s="162">
        <f>IF(N650="nulová",J650,0)</f>
        <v>0</v>
      </c>
      <c r="BJ650" s="72" t="s">
        <v>36</v>
      </c>
      <c r="BK650" s="162">
        <f>ROUND(I650*H650,2)</f>
        <v>0</v>
      </c>
      <c r="BL650" s="72" t="s">
        <v>176</v>
      </c>
      <c r="BM650" s="161" t="s">
        <v>802</v>
      </c>
    </row>
    <row r="651" spans="2:65" s="171" customFormat="1" x14ac:dyDescent="0.3">
      <c r="B651" s="170"/>
      <c r="D651" s="165" t="s">
        <v>102</v>
      </c>
      <c r="E651" s="172" t="s">
        <v>0</v>
      </c>
      <c r="F651" s="173" t="s">
        <v>803</v>
      </c>
      <c r="H651" s="174">
        <v>406.7</v>
      </c>
      <c r="L651" s="170"/>
      <c r="M651" s="175"/>
      <c r="T651" s="176"/>
      <c r="AT651" s="172" t="s">
        <v>102</v>
      </c>
      <c r="AU651" s="172" t="s">
        <v>38</v>
      </c>
      <c r="AV651" s="171" t="s">
        <v>38</v>
      </c>
      <c r="AW651" s="171" t="s">
        <v>17</v>
      </c>
      <c r="AX651" s="171" t="s">
        <v>35</v>
      </c>
      <c r="AY651" s="172" t="s">
        <v>93</v>
      </c>
    </row>
    <row r="652" spans="2:65" s="171" customFormat="1" x14ac:dyDescent="0.3">
      <c r="B652" s="170"/>
      <c r="D652" s="165" t="s">
        <v>102</v>
      </c>
      <c r="E652" s="172" t="s">
        <v>0</v>
      </c>
      <c r="F652" s="173" t="s">
        <v>804</v>
      </c>
      <c r="H652" s="174">
        <v>256.78199999999998</v>
      </c>
      <c r="L652" s="170"/>
      <c r="M652" s="175"/>
      <c r="T652" s="176"/>
      <c r="AT652" s="172" t="s">
        <v>102</v>
      </c>
      <c r="AU652" s="172" t="s">
        <v>38</v>
      </c>
      <c r="AV652" s="171" t="s">
        <v>38</v>
      </c>
      <c r="AW652" s="171" t="s">
        <v>17</v>
      </c>
      <c r="AX652" s="171" t="s">
        <v>35</v>
      </c>
      <c r="AY652" s="172" t="s">
        <v>93</v>
      </c>
    </row>
    <row r="653" spans="2:65" s="171" customFormat="1" x14ac:dyDescent="0.3">
      <c r="B653" s="170"/>
      <c r="D653" s="165" t="s">
        <v>102</v>
      </c>
      <c r="F653" s="173" t="s">
        <v>805</v>
      </c>
      <c r="H653" s="174">
        <v>0.19900000000000001</v>
      </c>
      <c r="L653" s="170"/>
      <c r="M653" s="175"/>
      <c r="T653" s="176"/>
      <c r="AT653" s="172" t="s">
        <v>102</v>
      </c>
      <c r="AU653" s="172" t="s">
        <v>38</v>
      </c>
      <c r="AV653" s="171" t="s">
        <v>38</v>
      </c>
      <c r="AW653" s="171" t="s">
        <v>1</v>
      </c>
      <c r="AX653" s="171" t="s">
        <v>36</v>
      </c>
      <c r="AY653" s="172" t="s">
        <v>93</v>
      </c>
    </row>
    <row r="654" spans="2:65" s="79" customFormat="1" ht="24" customHeight="1" x14ac:dyDescent="0.3">
      <c r="B654" s="150"/>
      <c r="C654" s="151" t="s">
        <v>769</v>
      </c>
      <c r="D654" s="151" t="s">
        <v>95</v>
      </c>
      <c r="E654" s="152" t="s">
        <v>807</v>
      </c>
      <c r="F654" s="153" t="s">
        <v>808</v>
      </c>
      <c r="G654" s="154" t="s">
        <v>98</v>
      </c>
      <c r="H654" s="155">
        <v>392.9</v>
      </c>
      <c r="I654" s="156"/>
      <c r="J654" s="156">
        <f>ROUND(I654*H654,2)</f>
        <v>0</v>
      </c>
      <c r="K654" s="153" t="s">
        <v>245</v>
      </c>
      <c r="L654" s="80"/>
      <c r="M654" s="157" t="s">
        <v>0</v>
      </c>
      <c r="N654" s="158" t="s">
        <v>24</v>
      </c>
      <c r="O654" s="159">
        <v>3.3000000000000002E-2</v>
      </c>
      <c r="P654" s="159">
        <f>O654*H654</f>
        <v>12.9657</v>
      </c>
      <c r="Q654" s="159">
        <v>0</v>
      </c>
      <c r="R654" s="159">
        <f>Q654*H654</f>
        <v>0</v>
      </c>
      <c r="S654" s="159">
        <v>0</v>
      </c>
      <c r="T654" s="160">
        <f>S654*H654</f>
        <v>0</v>
      </c>
      <c r="AR654" s="161" t="s">
        <v>176</v>
      </c>
      <c r="AT654" s="161" t="s">
        <v>95</v>
      </c>
      <c r="AU654" s="161" t="s">
        <v>38</v>
      </c>
      <c r="AY654" s="72" t="s">
        <v>93</v>
      </c>
      <c r="BE654" s="162">
        <f>IF(N654="základní",J654,0)</f>
        <v>0</v>
      </c>
      <c r="BF654" s="162">
        <f>IF(N654="snížená",J654,0)</f>
        <v>0</v>
      </c>
      <c r="BG654" s="162">
        <f>IF(N654="zákl. přenesená",J654,0)</f>
        <v>0</v>
      </c>
      <c r="BH654" s="162">
        <f>IF(N654="sníž. přenesená",J654,0)</f>
        <v>0</v>
      </c>
      <c r="BI654" s="162">
        <f>IF(N654="nulová",J654,0)</f>
        <v>0</v>
      </c>
      <c r="BJ654" s="72" t="s">
        <v>36</v>
      </c>
      <c r="BK654" s="162">
        <f>ROUND(I654*H654,2)</f>
        <v>0</v>
      </c>
      <c r="BL654" s="72" t="s">
        <v>176</v>
      </c>
      <c r="BM654" s="161" t="s">
        <v>809</v>
      </c>
    </row>
    <row r="655" spans="2:65" s="171" customFormat="1" ht="20.399999999999999" x14ac:dyDescent="0.3">
      <c r="B655" s="170"/>
      <c r="D655" s="165" t="s">
        <v>102</v>
      </c>
      <c r="E655" s="172" t="s">
        <v>0</v>
      </c>
      <c r="F655" s="173" t="s">
        <v>621</v>
      </c>
      <c r="H655" s="174">
        <v>392.9</v>
      </c>
      <c r="L655" s="170"/>
      <c r="M655" s="175"/>
      <c r="T655" s="176"/>
      <c r="AT655" s="172" t="s">
        <v>102</v>
      </c>
      <c r="AU655" s="172" t="s">
        <v>38</v>
      </c>
      <c r="AV655" s="171" t="s">
        <v>38</v>
      </c>
      <c r="AW655" s="171" t="s">
        <v>17</v>
      </c>
      <c r="AX655" s="171" t="s">
        <v>35</v>
      </c>
      <c r="AY655" s="172" t="s">
        <v>93</v>
      </c>
    </row>
    <row r="656" spans="2:65" s="79" customFormat="1" ht="16.5" customHeight="1" x14ac:dyDescent="0.3">
      <c r="B656" s="150"/>
      <c r="C656" s="177" t="s">
        <v>775</v>
      </c>
      <c r="D656" s="177" t="s">
        <v>162</v>
      </c>
      <c r="E656" s="178" t="s">
        <v>811</v>
      </c>
      <c r="F656" s="179" t="s">
        <v>812</v>
      </c>
      <c r="G656" s="180" t="s">
        <v>98</v>
      </c>
      <c r="H656" s="181">
        <v>451.83499999999998</v>
      </c>
      <c r="I656" s="182"/>
      <c r="J656" s="182">
        <f>ROUND(I656*H656,2)</f>
        <v>0</v>
      </c>
      <c r="K656" s="179" t="s">
        <v>245</v>
      </c>
      <c r="L656" s="183"/>
      <c r="M656" s="184" t="s">
        <v>0</v>
      </c>
      <c r="N656" s="185" t="s">
        <v>24</v>
      </c>
      <c r="O656" s="159">
        <v>0</v>
      </c>
      <c r="P656" s="159">
        <f>O656*H656</f>
        <v>0</v>
      </c>
      <c r="Q656" s="159">
        <v>6.4000000000000005E-4</v>
      </c>
      <c r="R656" s="159">
        <f>Q656*H656</f>
        <v>0.2891744</v>
      </c>
      <c r="S656" s="159">
        <v>0</v>
      </c>
      <c r="T656" s="160">
        <f>S656*H656</f>
        <v>0</v>
      </c>
      <c r="AR656" s="161" t="s">
        <v>283</v>
      </c>
      <c r="AT656" s="161" t="s">
        <v>162</v>
      </c>
      <c r="AU656" s="161" t="s">
        <v>38</v>
      </c>
      <c r="AY656" s="72" t="s">
        <v>93</v>
      </c>
      <c r="BE656" s="162">
        <f>IF(N656="základní",J656,0)</f>
        <v>0</v>
      </c>
      <c r="BF656" s="162">
        <f>IF(N656="snížená",J656,0)</f>
        <v>0</v>
      </c>
      <c r="BG656" s="162">
        <f>IF(N656="zákl. přenesená",J656,0)</f>
        <v>0</v>
      </c>
      <c r="BH656" s="162">
        <f>IF(N656="sníž. přenesená",J656,0)</f>
        <v>0</v>
      </c>
      <c r="BI656" s="162">
        <f>IF(N656="nulová",J656,0)</f>
        <v>0</v>
      </c>
      <c r="BJ656" s="72" t="s">
        <v>36</v>
      </c>
      <c r="BK656" s="162">
        <f>ROUND(I656*H656,2)</f>
        <v>0</v>
      </c>
      <c r="BL656" s="72" t="s">
        <v>176</v>
      </c>
      <c r="BM656" s="161" t="s">
        <v>813</v>
      </c>
    </row>
    <row r="657" spans="2:65" s="171" customFormat="1" x14ac:dyDescent="0.3">
      <c r="B657" s="170"/>
      <c r="D657" s="165" t="s">
        <v>102</v>
      </c>
      <c r="F657" s="173" t="s">
        <v>814</v>
      </c>
      <c r="H657" s="174">
        <v>451.83499999999998</v>
      </c>
      <c r="L657" s="170"/>
      <c r="M657" s="175"/>
      <c r="T657" s="176"/>
      <c r="AT657" s="172" t="s">
        <v>102</v>
      </c>
      <c r="AU657" s="172" t="s">
        <v>38</v>
      </c>
      <c r="AV657" s="171" t="s">
        <v>38</v>
      </c>
      <c r="AW657" s="171" t="s">
        <v>1</v>
      </c>
      <c r="AX657" s="171" t="s">
        <v>36</v>
      </c>
      <c r="AY657" s="172" t="s">
        <v>93</v>
      </c>
    </row>
    <row r="658" spans="2:65" s="79" customFormat="1" ht="24" customHeight="1" x14ac:dyDescent="0.3">
      <c r="B658" s="150"/>
      <c r="C658" s="151" t="s">
        <v>783</v>
      </c>
      <c r="D658" s="151" t="s">
        <v>95</v>
      </c>
      <c r="E658" s="152" t="s">
        <v>816</v>
      </c>
      <c r="F658" s="153" t="s">
        <v>817</v>
      </c>
      <c r="G658" s="154" t="s">
        <v>98</v>
      </c>
      <c r="H658" s="155">
        <v>406.7</v>
      </c>
      <c r="I658" s="156"/>
      <c r="J658" s="156">
        <f>ROUND(I658*H658,2)</f>
        <v>0</v>
      </c>
      <c r="K658" s="153" t="s">
        <v>99</v>
      </c>
      <c r="L658" s="80"/>
      <c r="M658" s="157" t="s">
        <v>0</v>
      </c>
      <c r="N658" s="158" t="s">
        <v>24</v>
      </c>
      <c r="O658" s="159">
        <v>0.222</v>
      </c>
      <c r="P658" s="159">
        <f>O658*H658</f>
        <v>90.287400000000005</v>
      </c>
      <c r="Q658" s="159">
        <v>4.0000000000000002E-4</v>
      </c>
      <c r="R658" s="159">
        <f>Q658*H658</f>
        <v>0.16267999999999999</v>
      </c>
      <c r="S658" s="159">
        <v>0</v>
      </c>
      <c r="T658" s="160">
        <f>S658*H658</f>
        <v>0</v>
      </c>
      <c r="AR658" s="161" t="s">
        <v>176</v>
      </c>
      <c r="AT658" s="161" t="s">
        <v>95</v>
      </c>
      <c r="AU658" s="161" t="s">
        <v>38</v>
      </c>
      <c r="AY658" s="72" t="s">
        <v>93</v>
      </c>
      <c r="BE658" s="162">
        <f>IF(N658="základní",J658,0)</f>
        <v>0</v>
      </c>
      <c r="BF658" s="162">
        <f>IF(N658="snížená",J658,0)</f>
        <v>0</v>
      </c>
      <c r="BG658" s="162">
        <f>IF(N658="zákl. přenesená",J658,0)</f>
        <v>0</v>
      </c>
      <c r="BH658" s="162">
        <f>IF(N658="sníž. přenesená",J658,0)</f>
        <v>0</v>
      </c>
      <c r="BI658" s="162">
        <f>IF(N658="nulová",J658,0)</f>
        <v>0</v>
      </c>
      <c r="BJ658" s="72" t="s">
        <v>36</v>
      </c>
      <c r="BK658" s="162">
        <f>ROUND(I658*H658,2)</f>
        <v>0</v>
      </c>
      <c r="BL658" s="72" t="s">
        <v>176</v>
      </c>
      <c r="BM658" s="161" t="s">
        <v>818</v>
      </c>
    </row>
    <row r="659" spans="2:65" s="171" customFormat="1" x14ac:dyDescent="0.3">
      <c r="B659" s="170"/>
      <c r="D659" s="165" t="s">
        <v>102</v>
      </c>
      <c r="E659" s="172" t="s">
        <v>0</v>
      </c>
      <c r="F659" s="173" t="s">
        <v>803</v>
      </c>
      <c r="H659" s="174">
        <v>406.7</v>
      </c>
      <c r="L659" s="170"/>
      <c r="M659" s="175"/>
      <c r="T659" s="176"/>
      <c r="AT659" s="172" t="s">
        <v>102</v>
      </c>
      <c r="AU659" s="172" t="s">
        <v>38</v>
      </c>
      <c r="AV659" s="171" t="s">
        <v>38</v>
      </c>
      <c r="AW659" s="171" t="s">
        <v>17</v>
      </c>
      <c r="AX659" s="171" t="s">
        <v>35</v>
      </c>
      <c r="AY659" s="172" t="s">
        <v>93</v>
      </c>
    </row>
    <row r="660" spans="2:65" s="79" customFormat="1" ht="24" customHeight="1" x14ac:dyDescent="0.3">
      <c r="B660" s="150"/>
      <c r="C660" s="151" t="s">
        <v>789</v>
      </c>
      <c r="D660" s="151" t="s">
        <v>95</v>
      </c>
      <c r="E660" s="152" t="s">
        <v>820</v>
      </c>
      <c r="F660" s="153" t="s">
        <v>821</v>
      </c>
      <c r="G660" s="154" t="s">
        <v>98</v>
      </c>
      <c r="H660" s="155">
        <v>256.78199999999998</v>
      </c>
      <c r="I660" s="156"/>
      <c r="J660" s="156">
        <f>ROUND(I660*H660,2)</f>
        <v>0</v>
      </c>
      <c r="K660" s="153" t="s">
        <v>245</v>
      </c>
      <c r="L660" s="80"/>
      <c r="M660" s="157" t="s">
        <v>0</v>
      </c>
      <c r="N660" s="158" t="s">
        <v>24</v>
      </c>
      <c r="O660" s="159">
        <v>0.26</v>
      </c>
      <c r="P660" s="159">
        <f>O660*H660</f>
        <v>66.763319999999993</v>
      </c>
      <c r="Q660" s="159">
        <v>4.0000000000000002E-4</v>
      </c>
      <c r="R660" s="159">
        <f>Q660*H660</f>
        <v>0.10271279999999999</v>
      </c>
      <c r="S660" s="159">
        <v>0</v>
      </c>
      <c r="T660" s="160">
        <f>S660*H660</f>
        <v>0</v>
      </c>
      <c r="AR660" s="161" t="s">
        <v>176</v>
      </c>
      <c r="AT660" s="161" t="s">
        <v>95</v>
      </c>
      <c r="AU660" s="161" t="s">
        <v>38</v>
      </c>
      <c r="AY660" s="72" t="s">
        <v>93</v>
      </c>
      <c r="BE660" s="162">
        <f>IF(N660="základní",J660,0)</f>
        <v>0</v>
      </c>
      <c r="BF660" s="162">
        <f>IF(N660="snížená",J660,0)</f>
        <v>0</v>
      </c>
      <c r="BG660" s="162">
        <f>IF(N660="zákl. přenesená",J660,0)</f>
        <v>0</v>
      </c>
      <c r="BH660" s="162">
        <f>IF(N660="sníž. přenesená",J660,0)</f>
        <v>0</v>
      </c>
      <c r="BI660" s="162">
        <f>IF(N660="nulová",J660,0)</f>
        <v>0</v>
      </c>
      <c r="BJ660" s="72" t="s">
        <v>36</v>
      </c>
      <c r="BK660" s="162">
        <f>ROUND(I660*H660,2)</f>
        <v>0</v>
      </c>
      <c r="BL660" s="72" t="s">
        <v>176</v>
      </c>
      <c r="BM660" s="161" t="s">
        <v>822</v>
      </c>
    </row>
    <row r="661" spans="2:65" s="171" customFormat="1" x14ac:dyDescent="0.3">
      <c r="B661" s="170"/>
      <c r="D661" s="165" t="s">
        <v>102</v>
      </c>
      <c r="E661" s="172" t="s">
        <v>0</v>
      </c>
      <c r="F661" s="173" t="s">
        <v>804</v>
      </c>
      <c r="H661" s="174">
        <v>256.78199999999998</v>
      </c>
      <c r="L661" s="170"/>
      <c r="M661" s="175"/>
      <c r="T661" s="176"/>
      <c r="AT661" s="172" t="s">
        <v>102</v>
      </c>
      <c r="AU661" s="172" t="s">
        <v>38</v>
      </c>
      <c r="AV661" s="171" t="s">
        <v>38</v>
      </c>
      <c r="AW661" s="171" t="s">
        <v>17</v>
      </c>
      <c r="AX661" s="171" t="s">
        <v>35</v>
      </c>
      <c r="AY661" s="172" t="s">
        <v>93</v>
      </c>
    </row>
    <row r="662" spans="2:65" s="79" customFormat="1" ht="16.5" customHeight="1" x14ac:dyDescent="0.3">
      <c r="B662" s="150"/>
      <c r="C662" s="177" t="s">
        <v>799</v>
      </c>
      <c r="D662" s="177" t="s">
        <v>162</v>
      </c>
      <c r="E662" s="178" t="s">
        <v>824</v>
      </c>
      <c r="F662" s="179" t="s">
        <v>825</v>
      </c>
      <c r="G662" s="180" t="s">
        <v>98</v>
      </c>
      <c r="H662" s="181">
        <v>796.178</v>
      </c>
      <c r="I662" s="182"/>
      <c r="J662" s="182">
        <f>ROUND(I662*H662,2)</f>
        <v>0</v>
      </c>
      <c r="K662" s="179" t="s">
        <v>99</v>
      </c>
      <c r="L662" s="183"/>
      <c r="M662" s="184" t="s">
        <v>0</v>
      </c>
      <c r="N662" s="185" t="s">
        <v>24</v>
      </c>
      <c r="O662" s="159">
        <v>0</v>
      </c>
      <c r="P662" s="159">
        <f>O662*H662</f>
        <v>0</v>
      </c>
      <c r="Q662" s="159">
        <v>3.8800000000000002E-3</v>
      </c>
      <c r="R662" s="159">
        <f>Q662*H662</f>
        <v>3.0891706400000003</v>
      </c>
      <c r="S662" s="159">
        <v>0</v>
      </c>
      <c r="T662" s="160">
        <f>S662*H662</f>
        <v>0</v>
      </c>
      <c r="AR662" s="161" t="s">
        <v>283</v>
      </c>
      <c r="AT662" s="161" t="s">
        <v>162</v>
      </c>
      <c r="AU662" s="161" t="s">
        <v>38</v>
      </c>
      <c r="AY662" s="72" t="s">
        <v>93</v>
      </c>
      <c r="BE662" s="162">
        <f>IF(N662="základní",J662,0)</f>
        <v>0</v>
      </c>
      <c r="BF662" s="162">
        <f>IF(N662="snížená",J662,0)</f>
        <v>0</v>
      </c>
      <c r="BG662" s="162">
        <f>IF(N662="zákl. přenesená",J662,0)</f>
        <v>0</v>
      </c>
      <c r="BH662" s="162">
        <f>IF(N662="sníž. přenesená",J662,0)</f>
        <v>0</v>
      </c>
      <c r="BI662" s="162">
        <f>IF(N662="nulová",J662,0)</f>
        <v>0</v>
      </c>
      <c r="BJ662" s="72" t="s">
        <v>36</v>
      </c>
      <c r="BK662" s="162">
        <f>ROUND(I662*H662,2)</f>
        <v>0</v>
      </c>
      <c r="BL662" s="72" t="s">
        <v>176</v>
      </c>
      <c r="BM662" s="161" t="s">
        <v>826</v>
      </c>
    </row>
    <row r="663" spans="2:65" s="171" customFormat="1" x14ac:dyDescent="0.3">
      <c r="B663" s="170"/>
      <c r="D663" s="165" t="s">
        <v>102</v>
      </c>
      <c r="E663" s="172" t="s">
        <v>0</v>
      </c>
      <c r="F663" s="173" t="s">
        <v>803</v>
      </c>
      <c r="H663" s="174">
        <v>406.7</v>
      </c>
      <c r="L663" s="170"/>
      <c r="M663" s="175"/>
      <c r="T663" s="176"/>
      <c r="AT663" s="172" t="s">
        <v>102</v>
      </c>
      <c r="AU663" s="172" t="s">
        <v>38</v>
      </c>
      <c r="AV663" s="171" t="s">
        <v>38</v>
      </c>
      <c r="AW663" s="171" t="s">
        <v>17</v>
      </c>
      <c r="AX663" s="171" t="s">
        <v>35</v>
      </c>
      <c r="AY663" s="172" t="s">
        <v>93</v>
      </c>
    </row>
    <row r="664" spans="2:65" s="171" customFormat="1" x14ac:dyDescent="0.3">
      <c r="B664" s="170"/>
      <c r="D664" s="165" t="s">
        <v>102</v>
      </c>
      <c r="E664" s="172" t="s">
        <v>0</v>
      </c>
      <c r="F664" s="173" t="s">
        <v>804</v>
      </c>
      <c r="H664" s="174">
        <v>256.78199999999998</v>
      </c>
      <c r="L664" s="170"/>
      <c r="M664" s="175"/>
      <c r="T664" s="176"/>
      <c r="AT664" s="172" t="s">
        <v>102</v>
      </c>
      <c r="AU664" s="172" t="s">
        <v>38</v>
      </c>
      <c r="AV664" s="171" t="s">
        <v>38</v>
      </c>
      <c r="AW664" s="171" t="s">
        <v>17</v>
      </c>
      <c r="AX664" s="171" t="s">
        <v>35</v>
      </c>
      <c r="AY664" s="172" t="s">
        <v>93</v>
      </c>
    </row>
    <row r="665" spans="2:65" s="171" customFormat="1" x14ac:dyDescent="0.3">
      <c r="B665" s="170"/>
      <c r="D665" s="165" t="s">
        <v>102</v>
      </c>
      <c r="F665" s="173" t="s">
        <v>827</v>
      </c>
      <c r="H665" s="174">
        <v>796.178</v>
      </c>
      <c r="L665" s="170"/>
      <c r="M665" s="175"/>
      <c r="T665" s="176"/>
      <c r="AT665" s="172" t="s">
        <v>102</v>
      </c>
      <c r="AU665" s="172" t="s">
        <v>38</v>
      </c>
      <c r="AV665" s="171" t="s">
        <v>38</v>
      </c>
      <c r="AW665" s="171" t="s">
        <v>1</v>
      </c>
      <c r="AX665" s="171" t="s">
        <v>36</v>
      </c>
      <c r="AY665" s="172" t="s">
        <v>93</v>
      </c>
    </row>
    <row r="666" spans="2:65" s="79" customFormat="1" ht="24" customHeight="1" x14ac:dyDescent="0.3">
      <c r="B666" s="150"/>
      <c r="C666" s="151" t="s">
        <v>806</v>
      </c>
      <c r="D666" s="151" t="s">
        <v>95</v>
      </c>
      <c r="E666" s="152" t="s">
        <v>829</v>
      </c>
      <c r="F666" s="153" t="s">
        <v>830</v>
      </c>
      <c r="G666" s="154" t="s">
        <v>98</v>
      </c>
      <c r="H666" s="155">
        <v>138.19999999999999</v>
      </c>
      <c r="I666" s="156"/>
      <c r="J666" s="156">
        <f>ROUND(I666*H666,2)</f>
        <v>0</v>
      </c>
      <c r="K666" s="153" t="s">
        <v>245</v>
      </c>
      <c r="L666" s="80"/>
      <c r="M666" s="157" t="s">
        <v>0</v>
      </c>
      <c r="N666" s="158" t="s">
        <v>24</v>
      </c>
      <c r="O666" s="159">
        <v>9.7000000000000003E-2</v>
      </c>
      <c r="P666" s="159">
        <f>O666*H666</f>
        <v>13.405399999999998</v>
      </c>
      <c r="Q666" s="159">
        <v>7.1000000000000002E-4</v>
      </c>
      <c r="R666" s="159">
        <f>Q666*H666</f>
        <v>9.8122000000000001E-2</v>
      </c>
      <c r="S666" s="159">
        <v>0</v>
      </c>
      <c r="T666" s="160">
        <f>S666*H666</f>
        <v>0</v>
      </c>
      <c r="AR666" s="161" t="s">
        <v>176</v>
      </c>
      <c r="AT666" s="161" t="s">
        <v>95</v>
      </c>
      <c r="AU666" s="161" t="s">
        <v>38</v>
      </c>
      <c r="AY666" s="72" t="s">
        <v>93</v>
      </c>
      <c r="BE666" s="162">
        <f>IF(N666="základní",J666,0)</f>
        <v>0</v>
      </c>
      <c r="BF666" s="162">
        <f>IF(N666="snížená",J666,0)</f>
        <v>0</v>
      </c>
      <c r="BG666" s="162">
        <f>IF(N666="zákl. přenesená",J666,0)</f>
        <v>0</v>
      </c>
      <c r="BH666" s="162">
        <f>IF(N666="sníž. přenesená",J666,0)</f>
        <v>0</v>
      </c>
      <c r="BI666" s="162">
        <f>IF(N666="nulová",J666,0)</f>
        <v>0</v>
      </c>
      <c r="BJ666" s="72" t="s">
        <v>36</v>
      </c>
      <c r="BK666" s="162">
        <f>ROUND(I666*H666,2)</f>
        <v>0</v>
      </c>
      <c r="BL666" s="72" t="s">
        <v>176</v>
      </c>
      <c r="BM666" s="161" t="s">
        <v>831</v>
      </c>
    </row>
    <row r="667" spans="2:65" s="164" customFormat="1" x14ac:dyDescent="0.3">
      <c r="B667" s="163"/>
      <c r="D667" s="165" t="s">
        <v>102</v>
      </c>
      <c r="E667" s="166" t="s">
        <v>0</v>
      </c>
      <c r="F667" s="167" t="s">
        <v>793</v>
      </c>
      <c r="H667" s="166" t="s">
        <v>0</v>
      </c>
      <c r="L667" s="163"/>
      <c r="M667" s="168"/>
      <c r="T667" s="169"/>
      <c r="AT667" s="166" t="s">
        <v>102</v>
      </c>
      <c r="AU667" s="166" t="s">
        <v>38</v>
      </c>
      <c r="AV667" s="164" t="s">
        <v>36</v>
      </c>
      <c r="AW667" s="164" t="s">
        <v>17</v>
      </c>
      <c r="AX667" s="164" t="s">
        <v>35</v>
      </c>
      <c r="AY667" s="166" t="s">
        <v>93</v>
      </c>
    </row>
    <row r="668" spans="2:65" s="171" customFormat="1" x14ac:dyDescent="0.3">
      <c r="B668" s="170"/>
      <c r="D668" s="165" t="s">
        <v>102</v>
      </c>
      <c r="E668" s="172" t="s">
        <v>0</v>
      </c>
      <c r="F668" s="173" t="s">
        <v>832</v>
      </c>
      <c r="H668" s="174">
        <v>26.6</v>
      </c>
      <c r="L668" s="170"/>
      <c r="M668" s="175"/>
      <c r="T668" s="176"/>
      <c r="AT668" s="172" t="s">
        <v>102</v>
      </c>
      <c r="AU668" s="172" t="s">
        <v>38</v>
      </c>
      <c r="AV668" s="171" t="s">
        <v>38</v>
      </c>
      <c r="AW668" s="171" t="s">
        <v>17</v>
      </c>
      <c r="AX668" s="171" t="s">
        <v>35</v>
      </c>
      <c r="AY668" s="172" t="s">
        <v>93</v>
      </c>
    </row>
    <row r="669" spans="2:65" s="171" customFormat="1" x14ac:dyDescent="0.3">
      <c r="B669" s="170"/>
      <c r="D669" s="165" t="s">
        <v>102</v>
      </c>
      <c r="E669" s="172" t="s">
        <v>0</v>
      </c>
      <c r="F669" s="173" t="s">
        <v>833</v>
      </c>
      <c r="H669" s="174">
        <v>42.6</v>
      </c>
      <c r="L669" s="170"/>
      <c r="M669" s="175"/>
      <c r="T669" s="176"/>
      <c r="AT669" s="172" t="s">
        <v>102</v>
      </c>
      <c r="AU669" s="172" t="s">
        <v>38</v>
      </c>
      <c r="AV669" s="171" t="s">
        <v>38</v>
      </c>
      <c r="AW669" s="171" t="s">
        <v>17</v>
      </c>
      <c r="AX669" s="171" t="s">
        <v>35</v>
      </c>
      <c r="AY669" s="172" t="s">
        <v>93</v>
      </c>
    </row>
    <row r="670" spans="2:65" s="171" customFormat="1" x14ac:dyDescent="0.3">
      <c r="B670" s="170"/>
      <c r="D670" s="165" t="s">
        <v>102</v>
      </c>
      <c r="E670" s="172" t="s">
        <v>0</v>
      </c>
      <c r="F670" s="173" t="s">
        <v>834</v>
      </c>
      <c r="H670" s="174">
        <v>26.5</v>
      </c>
      <c r="L670" s="170"/>
      <c r="M670" s="175"/>
      <c r="T670" s="176"/>
      <c r="AT670" s="172" t="s">
        <v>102</v>
      </c>
      <c r="AU670" s="172" t="s">
        <v>38</v>
      </c>
      <c r="AV670" s="171" t="s">
        <v>38</v>
      </c>
      <c r="AW670" s="171" t="s">
        <v>17</v>
      </c>
      <c r="AX670" s="171" t="s">
        <v>35</v>
      </c>
      <c r="AY670" s="172" t="s">
        <v>93</v>
      </c>
    </row>
    <row r="671" spans="2:65" s="171" customFormat="1" x14ac:dyDescent="0.3">
      <c r="B671" s="170"/>
      <c r="D671" s="165" t="s">
        <v>102</v>
      </c>
      <c r="E671" s="172" t="s">
        <v>0</v>
      </c>
      <c r="F671" s="173" t="s">
        <v>835</v>
      </c>
      <c r="H671" s="174">
        <v>42.5</v>
      </c>
      <c r="L671" s="170"/>
      <c r="M671" s="175"/>
      <c r="T671" s="176"/>
      <c r="AT671" s="172" t="s">
        <v>102</v>
      </c>
      <c r="AU671" s="172" t="s">
        <v>38</v>
      </c>
      <c r="AV671" s="171" t="s">
        <v>38</v>
      </c>
      <c r="AW671" s="171" t="s">
        <v>17</v>
      </c>
      <c r="AX671" s="171" t="s">
        <v>35</v>
      </c>
      <c r="AY671" s="172" t="s">
        <v>93</v>
      </c>
    </row>
    <row r="672" spans="2:65" s="79" customFormat="1" ht="24" customHeight="1" x14ac:dyDescent="0.3">
      <c r="B672" s="150"/>
      <c r="C672" s="151" t="s">
        <v>810</v>
      </c>
      <c r="D672" s="151" t="s">
        <v>95</v>
      </c>
      <c r="E672" s="152" t="s">
        <v>837</v>
      </c>
      <c r="F672" s="153" t="s">
        <v>838</v>
      </c>
      <c r="G672" s="154" t="s">
        <v>318</v>
      </c>
      <c r="H672" s="155">
        <v>133.85</v>
      </c>
      <c r="I672" s="156"/>
      <c r="J672" s="156">
        <f>ROUND(I672*H672,2)</f>
        <v>0</v>
      </c>
      <c r="K672" s="153" t="s">
        <v>245</v>
      </c>
      <c r="L672" s="80"/>
      <c r="M672" s="157" t="s">
        <v>0</v>
      </c>
      <c r="N672" s="158" t="s">
        <v>24</v>
      </c>
      <c r="O672" s="159">
        <v>0.05</v>
      </c>
      <c r="P672" s="159">
        <f>O672*H672</f>
        <v>6.6924999999999999</v>
      </c>
      <c r="Q672" s="159">
        <v>2.7999999999999998E-4</v>
      </c>
      <c r="R672" s="159">
        <f>Q672*H672</f>
        <v>3.7477999999999997E-2</v>
      </c>
      <c r="S672" s="159">
        <v>0</v>
      </c>
      <c r="T672" s="160">
        <f>S672*H672</f>
        <v>0</v>
      </c>
      <c r="AR672" s="161" t="s">
        <v>176</v>
      </c>
      <c r="AT672" s="161" t="s">
        <v>95</v>
      </c>
      <c r="AU672" s="161" t="s">
        <v>38</v>
      </c>
      <c r="AY672" s="72" t="s">
        <v>93</v>
      </c>
      <c r="BE672" s="162">
        <f>IF(N672="základní",J672,0)</f>
        <v>0</v>
      </c>
      <c r="BF672" s="162">
        <f>IF(N672="snížená",J672,0)</f>
        <v>0</v>
      </c>
      <c r="BG672" s="162">
        <f>IF(N672="zákl. přenesená",J672,0)</f>
        <v>0</v>
      </c>
      <c r="BH672" s="162">
        <f>IF(N672="sníž. přenesená",J672,0)</f>
        <v>0</v>
      </c>
      <c r="BI672" s="162">
        <f>IF(N672="nulová",J672,0)</f>
        <v>0</v>
      </c>
      <c r="BJ672" s="72" t="s">
        <v>36</v>
      </c>
      <c r="BK672" s="162">
        <f>ROUND(I672*H672,2)</f>
        <v>0</v>
      </c>
      <c r="BL672" s="72" t="s">
        <v>176</v>
      </c>
      <c r="BM672" s="161" t="s">
        <v>839</v>
      </c>
    </row>
    <row r="673" spans="2:65" s="164" customFormat="1" x14ac:dyDescent="0.3">
      <c r="B673" s="163"/>
      <c r="D673" s="165" t="s">
        <v>102</v>
      </c>
      <c r="E673" s="166" t="s">
        <v>0</v>
      </c>
      <c r="F673" s="167" t="s">
        <v>103</v>
      </c>
      <c r="H673" s="166" t="s">
        <v>0</v>
      </c>
      <c r="L673" s="163"/>
      <c r="M673" s="168"/>
      <c r="T673" s="169"/>
      <c r="AT673" s="166" t="s">
        <v>102</v>
      </c>
      <c r="AU673" s="166" t="s">
        <v>38</v>
      </c>
      <c r="AV673" s="164" t="s">
        <v>36</v>
      </c>
      <c r="AW673" s="164" t="s">
        <v>17</v>
      </c>
      <c r="AX673" s="164" t="s">
        <v>35</v>
      </c>
      <c r="AY673" s="166" t="s">
        <v>93</v>
      </c>
    </row>
    <row r="674" spans="2:65" s="171" customFormat="1" ht="30.6" x14ac:dyDescent="0.3">
      <c r="B674" s="170"/>
      <c r="D674" s="165" t="s">
        <v>102</v>
      </c>
      <c r="E674" s="172" t="s">
        <v>0</v>
      </c>
      <c r="F674" s="173" t="s">
        <v>840</v>
      </c>
      <c r="H674" s="174">
        <v>133.85</v>
      </c>
      <c r="L674" s="170"/>
      <c r="M674" s="175"/>
      <c r="T674" s="176"/>
      <c r="AT674" s="172" t="s">
        <v>102</v>
      </c>
      <c r="AU674" s="172" t="s">
        <v>38</v>
      </c>
      <c r="AV674" s="171" t="s">
        <v>38</v>
      </c>
      <c r="AW674" s="171" t="s">
        <v>17</v>
      </c>
      <c r="AX674" s="171" t="s">
        <v>35</v>
      </c>
      <c r="AY674" s="172" t="s">
        <v>93</v>
      </c>
    </row>
    <row r="675" spans="2:65" s="79" customFormat="1" ht="24" customHeight="1" x14ac:dyDescent="0.3">
      <c r="B675" s="150"/>
      <c r="C675" s="151" t="s">
        <v>815</v>
      </c>
      <c r="D675" s="151" t="s">
        <v>95</v>
      </c>
      <c r="E675" s="152" t="s">
        <v>842</v>
      </c>
      <c r="F675" s="153" t="s">
        <v>843</v>
      </c>
      <c r="G675" s="154" t="s">
        <v>147</v>
      </c>
      <c r="H675" s="155">
        <v>3.9780000000000002</v>
      </c>
      <c r="I675" s="156"/>
      <c r="J675" s="156">
        <f>ROUND(I675*H675,2)</f>
        <v>0</v>
      </c>
      <c r="K675" s="153" t="s">
        <v>99</v>
      </c>
      <c r="L675" s="80"/>
      <c r="M675" s="157" t="s">
        <v>0</v>
      </c>
      <c r="N675" s="158" t="s">
        <v>24</v>
      </c>
      <c r="O675" s="159">
        <v>1.5980000000000001</v>
      </c>
      <c r="P675" s="159">
        <f>O675*H675</f>
        <v>6.3568440000000006</v>
      </c>
      <c r="Q675" s="159">
        <v>0</v>
      </c>
      <c r="R675" s="159">
        <f>Q675*H675</f>
        <v>0</v>
      </c>
      <c r="S675" s="159">
        <v>0</v>
      </c>
      <c r="T675" s="160">
        <f>S675*H675</f>
        <v>0</v>
      </c>
      <c r="AR675" s="161" t="s">
        <v>176</v>
      </c>
      <c r="AT675" s="161" t="s">
        <v>95</v>
      </c>
      <c r="AU675" s="161" t="s">
        <v>38</v>
      </c>
      <c r="AY675" s="72" t="s">
        <v>93</v>
      </c>
      <c r="BE675" s="162">
        <f>IF(N675="základní",J675,0)</f>
        <v>0</v>
      </c>
      <c r="BF675" s="162">
        <f>IF(N675="snížená",J675,0)</f>
        <v>0</v>
      </c>
      <c r="BG675" s="162">
        <f>IF(N675="zákl. přenesená",J675,0)</f>
        <v>0</v>
      </c>
      <c r="BH675" s="162">
        <f>IF(N675="sníž. přenesená",J675,0)</f>
        <v>0</v>
      </c>
      <c r="BI675" s="162">
        <f>IF(N675="nulová",J675,0)</f>
        <v>0</v>
      </c>
      <c r="BJ675" s="72" t="s">
        <v>36</v>
      </c>
      <c r="BK675" s="162">
        <f>ROUND(I675*H675,2)</f>
        <v>0</v>
      </c>
      <c r="BL675" s="72" t="s">
        <v>176</v>
      </c>
      <c r="BM675" s="161" t="s">
        <v>844</v>
      </c>
    </row>
    <row r="676" spans="2:65" s="139" customFormat="1" ht="22.8" customHeight="1" x14ac:dyDescent="0.25">
      <c r="B676" s="138"/>
      <c r="D676" s="140" t="s">
        <v>34</v>
      </c>
      <c r="E676" s="148" t="s">
        <v>845</v>
      </c>
      <c r="F676" s="148" t="s">
        <v>846</v>
      </c>
      <c r="J676" s="149">
        <f>BK676</f>
        <v>0</v>
      </c>
      <c r="L676" s="138"/>
      <c r="M676" s="143"/>
      <c r="P676" s="144">
        <f>SUM(P677:P711)</f>
        <v>120.11849000000001</v>
      </c>
      <c r="R676" s="144">
        <f>SUM(R677:R711)</f>
        <v>5.6417811750000002</v>
      </c>
      <c r="T676" s="145">
        <f>SUM(T677:T711)</f>
        <v>0</v>
      </c>
      <c r="AR676" s="140" t="s">
        <v>38</v>
      </c>
      <c r="AT676" s="146" t="s">
        <v>34</v>
      </c>
      <c r="AU676" s="146" t="s">
        <v>36</v>
      </c>
      <c r="AY676" s="140" t="s">
        <v>93</v>
      </c>
      <c r="BK676" s="147">
        <f>SUM(BK677:BK711)</f>
        <v>0</v>
      </c>
    </row>
    <row r="677" spans="2:65" s="79" customFormat="1" ht="24" customHeight="1" x14ac:dyDescent="0.3">
      <c r="B677" s="150"/>
      <c r="C677" s="151" t="s">
        <v>819</v>
      </c>
      <c r="D677" s="151" t="s">
        <v>95</v>
      </c>
      <c r="E677" s="152" t="s">
        <v>848</v>
      </c>
      <c r="F677" s="153" t="s">
        <v>849</v>
      </c>
      <c r="G677" s="154" t="s">
        <v>98</v>
      </c>
      <c r="H677" s="155">
        <v>4.0599999999999996</v>
      </c>
      <c r="I677" s="156"/>
      <c r="J677" s="156">
        <f>ROUND(I677*H677,2)</f>
        <v>0</v>
      </c>
      <c r="K677" s="153" t="s">
        <v>245</v>
      </c>
      <c r="L677" s="80"/>
      <c r="M677" s="157" t="s">
        <v>0</v>
      </c>
      <c r="N677" s="158" t="s">
        <v>24</v>
      </c>
      <c r="O677" s="159">
        <v>0.06</v>
      </c>
      <c r="P677" s="159">
        <f>O677*H677</f>
        <v>0.24359999999999996</v>
      </c>
      <c r="Q677" s="159">
        <v>0</v>
      </c>
      <c r="R677" s="159">
        <f>Q677*H677</f>
        <v>0</v>
      </c>
      <c r="S677" s="159">
        <v>0</v>
      </c>
      <c r="T677" s="160">
        <f>S677*H677</f>
        <v>0</v>
      </c>
      <c r="AR677" s="161" t="s">
        <v>176</v>
      </c>
      <c r="AT677" s="161" t="s">
        <v>95</v>
      </c>
      <c r="AU677" s="161" t="s">
        <v>38</v>
      </c>
      <c r="AY677" s="72" t="s">
        <v>93</v>
      </c>
      <c r="BE677" s="162">
        <f>IF(N677="základní",J677,0)</f>
        <v>0</v>
      </c>
      <c r="BF677" s="162">
        <f>IF(N677="snížená",J677,0)</f>
        <v>0</v>
      </c>
      <c r="BG677" s="162">
        <f>IF(N677="zákl. přenesená",J677,0)</f>
        <v>0</v>
      </c>
      <c r="BH677" s="162">
        <f>IF(N677="sníž. přenesená",J677,0)</f>
        <v>0</v>
      </c>
      <c r="BI677" s="162">
        <f>IF(N677="nulová",J677,0)</f>
        <v>0</v>
      </c>
      <c r="BJ677" s="72" t="s">
        <v>36</v>
      </c>
      <c r="BK677" s="162">
        <f>ROUND(I677*H677,2)</f>
        <v>0</v>
      </c>
      <c r="BL677" s="72" t="s">
        <v>176</v>
      </c>
      <c r="BM677" s="161" t="s">
        <v>850</v>
      </c>
    </row>
    <row r="678" spans="2:65" s="171" customFormat="1" x14ac:dyDescent="0.3">
      <c r="B678" s="170"/>
      <c r="D678" s="165" t="s">
        <v>102</v>
      </c>
      <c r="E678" s="172" t="s">
        <v>0</v>
      </c>
      <c r="F678" s="173" t="s">
        <v>851</v>
      </c>
      <c r="H678" s="174">
        <v>4.0599999999999996</v>
      </c>
      <c r="L678" s="170"/>
      <c r="M678" s="175"/>
      <c r="T678" s="176"/>
      <c r="AT678" s="172" t="s">
        <v>102</v>
      </c>
      <c r="AU678" s="172" t="s">
        <v>38</v>
      </c>
      <c r="AV678" s="171" t="s">
        <v>38</v>
      </c>
      <c r="AW678" s="171" t="s">
        <v>17</v>
      </c>
      <c r="AX678" s="171" t="s">
        <v>35</v>
      </c>
      <c r="AY678" s="172" t="s">
        <v>93</v>
      </c>
    </row>
    <row r="679" spans="2:65" s="79" customFormat="1" ht="24" customHeight="1" x14ac:dyDescent="0.3">
      <c r="B679" s="150"/>
      <c r="C679" s="177" t="s">
        <v>823</v>
      </c>
      <c r="D679" s="177" t="s">
        <v>162</v>
      </c>
      <c r="E679" s="178" t="s">
        <v>853</v>
      </c>
      <c r="F679" s="179" t="s">
        <v>854</v>
      </c>
      <c r="G679" s="180" t="s">
        <v>98</v>
      </c>
      <c r="H679" s="181">
        <v>4.141</v>
      </c>
      <c r="I679" s="182"/>
      <c r="J679" s="182">
        <f>ROUND(I679*H679,2)</f>
        <v>0</v>
      </c>
      <c r="K679" s="179" t="s">
        <v>0</v>
      </c>
      <c r="L679" s="183"/>
      <c r="M679" s="184" t="s">
        <v>0</v>
      </c>
      <c r="N679" s="185" t="s">
        <v>24</v>
      </c>
      <c r="O679" s="159">
        <v>0</v>
      </c>
      <c r="P679" s="159">
        <f>O679*H679</f>
        <v>0</v>
      </c>
      <c r="Q679" s="159">
        <v>1.8E-3</v>
      </c>
      <c r="R679" s="159">
        <f>Q679*H679</f>
        <v>7.4538E-3</v>
      </c>
      <c r="S679" s="159">
        <v>0</v>
      </c>
      <c r="T679" s="160">
        <f>S679*H679</f>
        <v>0</v>
      </c>
      <c r="AR679" s="161" t="s">
        <v>136</v>
      </c>
      <c r="AT679" s="161" t="s">
        <v>162</v>
      </c>
      <c r="AU679" s="161" t="s">
        <v>38</v>
      </c>
      <c r="AY679" s="72" t="s">
        <v>93</v>
      </c>
      <c r="BE679" s="162">
        <f>IF(N679="základní",J679,0)</f>
        <v>0</v>
      </c>
      <c r="BF679" s="162">
        <f>IF(N679="snížená",J679,0)</f>
        <v>0</v>
      </c>
      <c r="BG679" s="162">
        <f>IF(N679="zákl. přenesená",J679,0)</f>
        <v>0</v>
      </c>
      <c r="BH679" s="162">
        <f>IF(N679="sníž. přenesená",J679,0)</f>
        <v>0</v>
      </c>
      <c r="BI679" s="162">
        <f>IF(N679="nulová",J679,0)</f>
        <v>0</v>
      </c>
      <c r="BJ679" s="72" t="s">
        <v>36</v>
      </c>
      <c r="BK679" s="162">
        <f>ROUND(I679*H679,2)</f>
        <v>0</v>
      </c>
      <c r="BL679" s="72" t="s">
        <v>100</v>
      </c>
      <c r="BM679" s="161" t="s">
        <v>855</v>
      </c>
    </row>
    <row r="680" spans="2:65" s="171" customFormat="1" x14ac:dyDescent="0.3">
      <c r="B680" s="170"/>
      <c r="D680" s="165" t="s">
        <v>102</v>
      </c>
      <c r="F680" s="173" t="s">
        <v>856</v>
      </c>
      <c r="H680" s="174">
        <v>4.141</v>
      </c>
      <c r="L680" s="170"/>
      <c r="M680" s="175"/>
      <c r="T680" s="176"/>
      <c r="AT680" s="172" t="s">
        <v>102</v>
      </c>
      <c r="AU680" s="172" t="s">
        <v>38</v>
      </c>
      <c r="AV680" s="171" t="s">
        <v>38</v>
      </c>
      <c r="AW680" s="171" t="s">
        <v>1</v>
      </c>
      <c r="AX680" s="171" t="s">
        <v>36</v>
      </c>
      <c r="AY680" s="172" t="s">
        <v>93</v>
      </c>
    </row>
    <row r="681" spans="2:65" s="79" customFormat="1" ht="24" customHeight="1" x14ac:dyDescent="0.3">
      <c r="B681" s="150"/>
      <c r="C681" s="151" t="s">
        <v>828</v>
      </c>
      <c r="D681" s="151" t="s">
        <v>95</v>
      </c>
      <c r="E681" s="152" t="s">
        <v>858</v>
      </c>
      <c r="F681" s="153" t="s">
        <v>859</v>
      </c>
      <c r="G681" s="154" t="s">
        <v>98</v>
      </c>
      <c r="H681" s="155">
        <v>392.9</v>
      </c>
      <c r="I681" s="156"/>
      <c r="J681" s="156">
        <f>ROUND(I681*H681,2)</f>
        <v>0</v>
      </c>
      <c r="K681" s="153" t="s">
        <v>245</v>
      </c>
      <c r="L681" s="80"/>
      <c r="M681" s="157" t="s">
        <v>0</v>
      </c>
      <c r="N681" s="158" t="s">
        <v>24</v>
      </c>
      <c r="O681" s="159">
        <v>0.14000000000000001</v>
      </c>
      <c r="P681" s="159">
        <f>O681*H681</f>
        <v>55.006</v>
      </c>
      <c r="Q681" s="159">
        <v>0</v>
      </c>
      <c r="R681" s="159">
        <f>Q681*H681</f>
        <v>0</v>
      </c>
      <c r="S681" s="159">
        <v>0</v>
      </c>
      <c r="T681" s="160">
        <f>S681*H681</f>
        <v>0</v>
      </c>
      <c r="AR681" s="161" t="s">
        <v>176</v>
      </c>
      <c r="AT681" s="161" t="s">
        <v>95</v>
      </c>
      <c r="AU681" s="161" t="s">
        <v>38</v>
      </c>
      <c r="AY681" s="72" t="s">
        <v>93</v>
      </c>
      <c r="BE681" s="162">
        <f>IF(N681="základní",J681,0)</f>
        <v>0</v>
      </c>
      <c r="BF681" s="162">
        <f>IF(N681="snížená",J681,0)</f>
        <v>0</v>
      </c>
      <c r="BG681" s="162">
        <f>IF(N681="zákl. přenesená",J681,0)</f>
        <v>0</v>
      </c>
      <c r="BH681" s="162">
        <f>IF(N681="sníž. přenesená",J681,0)</f>
        <v>0</v>
      </c>
      <c r="BI681" s="162">
        <f>IF(N681="nulová",J681,0)</f>
        <v>0</v>
      </c>
      <c r="BJ681" s="72" t="s">
        <v>36</v>
      </c>
      <c r="BK681" s="162">
        <f>ROUND(I681*H681,2)</f>
        <v>0</v>
      </c>
      <c r="BL681" s="72" t="s">
        <v>176</v>
      </c>
      <c r="BM681" s="161" t="s">
        <v>860</v>
      </c>
    </row>
    <row r="682" spans="2:65" s="171" customFormat="1" ht="20.399999999999999" x14ac:dyDescent="0.3">
      <c r="B682" s="170"/>
      <c r="D682" s="165" t="s">
        <v>102</v>
      </c>
      <c r="E682" s="172" t="s">
        <v>0</v>
      </c>
      <c r="F682" s="173" t="s">
        <v>621</v>
      </c>
      <c r="H682" s="174">
        <v>392.9</v>
      </c>
      <c r="L682" s="170"/>
      <c r="M682" s="175"/>
      <c r="T682" s="176"/>
      <c r="AT682" s="172" t="s">
        <v>102</v>
      </c>
      <c r="AU682" s="172" t="s">
        <v>38</v>
      </c>
      <c r="AV682" s="171" t="s">
        <v>38</v>
      </c>
      <c r="AW682" s="171" t="s">
        <v>17</v>
      </c>
      <c r="AX682" s="171" t="s">
        <v>35</v>
      </c>
      <c r="AY682" s="172" t="s">
        <v>93</v>
      </c>
    </row>
    <row r="683" spans="2:65" s="79" customFormat="1" ht="24" customHeight="1" x14ac:dyDescent="0.3">
      <c r="B683" s="150"/>
      <c r="C683" s="177" t="s">
        <v>836</v>
      </c>
      <c r="D683" s="177" t="s">
        <v>162</v>
      </c>
      <c r="E683" s="178" t="s">
        <v>862</v>
      </c>
      <c r="F683" s="179" t="s">
        <v>863</v>
      </c>
      <c r="G683" s="180" t="s">
        <v>98</v>
      </c>
      <c r="H683" s="181">
        <v>801.51599999999996</v>
      </c>
      <c r="I683" s="182"/>
      <c r="J683" s="182">
        <f>ROUND(I683*H683,2)</f>
        <v>0</v>
      </c>
      <c r="K683" s="179" t="s">
        <v>245</v>
      </c>
      <c r="L683" s="183"/>
      <c r="M683" s="184" t="s">
        <v>0</v>
      </c>
      <c r="N683" s="185" t="s">
        <v>24</v>
      </c>
      <c r="O683" s="159">
        <v>0</v>
      </c>
      <c r="P683" s="159">
        <f>O683*H683</f>
        <v>0</v>
      </c>
      <c r="Q683" s="159">
        <v>4.0000000000000001E-3</v>
      </c>
      <c r="R683" s="159">
        <f>Q683*H683</f>
        <v>3.206064</v>
      </c>
      <c r="S683" s="159">
        <v>0</v>
      </c>
      <c r="T683" s="160">
        <f>S683*H683</f>
        <v>0</v>
      </c>
      <c r="AR683" s="161" t="s">
        <v>283</v>
      </c>
      <c r="AT683" s="161" t="s">
        <v>162</v>
      </c>
      <c r="AU683" s="161" t="s">
        <v>38</v>
      </c>
      <c r="AY683" s="72" t="s">
        <v>93</v>
      </c>
      <c r="BE683" s="162">
        <f>IF(N683="základní",J683,0)</f>
        <v>0</v>
      </c>
      <c r="BF683" s="162">
        <f>IF(N683="snížená",J683,0)</f>
        <v>0</v>
      </c>
      <c r="BG683" s="162">
        <f>IF(N683="zákl. přenesená",J683,0)</f>
        <v>0</v>
      </c>
      <c r="BH683" s="162">
        <f>IF(N683="sníž. přenesená",J683,0)</f>
        <v>0</v>
      </c>
      <c r="BI683" s="162">
        <f>IF(N683="nulová",J683,0)</f>
        <v>0</v>
      </c>
      <c r="BJ683" s="72" t="s">
        <v>36</v>
      </c>
      <c r="BK683" s="162">
        <f>ROUND(I683*H683,2)</f>
        <v>0</v>
      </c>
      <c r="BL683" s="72" t="s">
        <v>176</v>
      </c>
      <c r="BM683" s="161" t="s">
        <v>864</v>
      </c>
    </row>
    <row r="684" spans="2:65" s="171" customFormat="1" x14ac:dyDescent="0.3">
      <c r="B684" s="170"/>
      <c r="D684" s="165" t="s">
        <v>102</v>
      </c>
      <c r="F684" s="173" t="s">
        <v>865</v>
      </c>
      <c r="H684" s="174">
        <v>801.51599999999996</v>
      </c>
      <c r="L684" s="170"/>
      <c r="M684" s="175"/>
      <c r="T684" s="176"/>
      <c r="AT684" s="172" t="s">
        <v>102</v>
      </c>
      <c r="AU684" s="172" t="s">
        <v>38</v>
      </c>
      <c r="AV684" s="171" t="s">
        <v>38</v>
      </c>
      <c r="AW684" s="171" t="s">
        <v>1</v>
      </c>
      <c r="AX684" s="171" t="s">
        <v>36</v>
      </c>
      <c r="AY684" s="172" t="s">
        <v>93</v>
      </c>
    </row>
    <row r="685" spans="2:65" s="79" customFormat="1" ht="24" customHeight="1" x14ac:dyDescent="0.3">
      <c r="B685" s="150"/>
      <c r="C685" s="151" t="s">
        <v>841</v>
      </c>
      <c r="D685" s="151" t="s">
        <v>95</v>
      </c>
      <c r="E685" s="152" t="s">
        <v>867</v>
      </c>
      <c r="F685" s="153" t="s">
        <v>868</v>
      </c>
      <c r="G685" s="154" t="s">
        <v>98</v>
      </c>
      <c r="H685" s="155">
        <v>9.9760000000000009</v>
      </c>
      <c r="I685" s="156"/>
      <c r="J685" s="156">
        <f>ROUND(I685*H685,2)</f>
        <v>0</v>
      </c>
      <c r="K685" s="153" t="s">
        <v>99</v>
      </c>
      <c r="L685" s="80"/>
      <c r="M685" s="157" t="s">
        <v>0</v>
      </c>
      <c r="N685" s="158" t="s">
        <v>24</v>
      </c>
      <c r="O685" s="159">
        <v>0.21099999999999999</v>
      </c>
      <c r="P685" s="159">
        <f>O685*H685</f>
        <v>2.1049359999999999</v>
      </c>
      <c r="Q685" s="159">
        <v>6.0000000000000001E-3</v>
      </c>
      <c r="R685" s="159">
        <f>Q685*H685</f>
        <v>5.9856000000000006E-2</v>
      </c>
      <c r="S685" s="159">
        <v>0</v>
      </c>
      <c r="T685" s="160">
        <f>S685*H685</f>
        <v>0</v>
      </c>
      <c r="AR685" s="161" t="s">
        <v>176</v>
      </c>
      <c r="AT685" s="161" t="s">
        <v>95</v>
      </c>
      <c r="AU685" s="161" t="s">
        <v>38</v>
      </c>
      <c r="AY685" s="72" t="s">
        <v>93</v>
      </c>
      <c r="BE685" s="162">
        <f>IF(N685="základní",J685,0)</f>
        <v>0</v>
      </c>
      <c r="BF685" s="162">
        <f>IF(N685="snížená",J685,0)</f>
        <v>0</v>
      </c>
      <c r="BG685" s="162">
        <f>IF(N685="zákl. přenesená",J685,0)</f>
        <v>0</v>
      </c>
      <c r="BH685" s="162">
        <f>IF(N685="sníž. přenesená",J685,0)</f>
        <v>0</v>
      </c>
      <c r="BI685" s="162">
        <f>IF(N685="nulová",J685,0)</f>
        <v>0</v>
      </c>
      <c r="BJ685" s="72" t="s">
        <v>36</v>
      </c>
      <c r="BK685" s="162">
        <f>ROUND(I685*H685,2)</f>
        <v>0</v>
      </c>
      <c r="BL685" s="72" t="s">
        <v>176</v>
      </c>
      <c r="BM685" s="161" t="s">
        <v>869</v>
      </c>
    </row>
    <row r="686" spans="2:65" s="171" customFormat="1" x14ac:dyDescent="0.3">
      <c r="B686" s="170"/>
      <c r="D686" s="165" t="s">
        <v>102</v>
      </c>
      <c r="E686" s="172" t="s">
        <v>0</v>
      </c>
      <c r="F686" s="173" t="s">
        <v>870</v>
      </c>
      <c r="H686" s="174">
        <v>9.9760000000000009</v>
      </c>
      <c r="L686" s="170"/>
      <c r="M686" s="175"/>
      <c r="T686" s="176"/>
      <c r="AT686" s="172" t="s">
        <v>102</v>
      </c>
      <c r="AU686" s="172" t="s">
        <v>38</v>
      </c>
      <c r="AV686" s="171" t="s">
        <v>38</v>
      </c>
      <c r="AW686" s="171" t="s">
        <v>17</v>
      </c>
      <c r="AX686" s="171" t="s">
        <v>35</v>
      </c>
      <c r="AY686" s="172" t="s">
        <v>93</v>
      </c>
    </row>
    <row r="687" spans="2:65" s="79" customFormat="1" ht="24" customHeight="1" x14ac:dyDescent="0.3">
      <c r="B687" s="150"/>
      <c r="C687" s="177" t="s">
        <v>847</v>
      </c>
      <c r="D687" s="177" t="s">
        <v>162</v>
      </c>
      <c r="E687" s="178" t="s">
        <v>872</v>
      </c>
      <c r="F687" s="179" t="s">
        <v>873</v>
      </c>
      <c r="G687" s="180" t="s">
        <v>98</v>
      </c>
      <c r="H687" s="181">
        <v>10.673999999999999</v>
      </c>
      <c r="I687" s="182"/>
      <c r="J687" s="182">
        <f>ROUND(I687*H687,2)</f>
        <v>0</v>
      </c>
      <c r="K687" s="179" t="s">
        <v>99</v>
      </c>
      <c r="L687" s="183"/>
      <c r="M687" s="184" t="s">
        <v>0</v>
      </c>
      <c r="N687" s="185" t="s">
        <v>24</v>
      </c>
      <c r="O687" s="159">
        <v>0</v>
      </c>
      <c r="P687" s="159">
        <f>O687*H687</f>
        <v>0</v>
      </c>
      <c r="Q687" s="159">
        <v>5.0000000000000001E-3</v>
      </c>
      <c r="R687" s="159">
        <f>Q687*H687</f>
        <v>5.3370000000000001E-2</v>
      </c>
      <c r="S687" s="159">
        <v>0</v>
      </c>
      <c r="T687" s="160">
        <f>S687*H687</f>
        <v>0</v>
      </c>
      <c r="AR687" s="161" t="s">
        <v>283</v>
      </c>
      <c r="AT687" s="161" t="s">
        <v>162</v>
      </c>
      <c r="AU687" s="161" t="s">
        <v>38</v>
      </c>
      <c r="AY687" s="72" t="s">
        <v>93</v>
      </c>
      <c r="BE687" s="162">
        <f>IF(N687="základní",J687,0)</f>
        <v>0</v>
      </c>
      <c r="BF687" s="162">
        <f>IF(N687="snížená",J687,0)</f>
        <v>0</v>
      </c>
      <c r="BG687" s="162">
        <f>IF(N687="zákl. přenesená",J687,0)</f>
        <v>0</v>
      </c>
      <c r="BH687" s="162">
        <f>IF(N687="sníž. přenesená",J687,0)</f>
        <v>0</v>
      </c>
      <c r="BI687" s="162">
        <f>IF(N687="nulová",J687,0)</f>
        <v>0</v>
      </c>
      <c r="BJ687" s="72" t="s">
        <v>36</v>
      </c>
      <c r="BK687" s="162">
        <f>ROUND(I687*H687,2)</f>
        <v>0</v>
      </c>
      <c r="BL687" s="72" t="s">
        <v>176</v>
      </c>
      <c r="BM687" s="161" t="s">
        <v>874</v>
      </c>
    </row>
    <row r="688" spans="2:65" s="171" customFormat="1" x14ac:dyDescent="0.3">
      <c r="B688" s="170"/>
      <c r="D688" s="165" t="s">
        <v>102</v>
      </c>
      <c r="F688" s="173" t="s">
        <v>875</v>
      </c>
      <c r="H688" s="174">
        <v>10.673999999999999</v>
      </c>
      <c r="L688" s="170"/>
      <c r="M688" s="175"/>
      <c r="T688" s="176"/>
      <c r="AT688" s="172" t="s">
        <v>102</v>
      </c>
      <c r="AU688" s="172" t="s">
        <v>38</v>
      </c>
      <c r="AV688" s="171" t="s">
        <v>38</v>
      </c>
      <c r="AW688" s="171" t="s">
        <v>1</v>
      </c>
      <c r="AX688" s="171" t="s">
        <v>36</v>
      </c>
      <c r="AY688" s="172" t="s">
        <v>93</v>
      </c>
    </row>
    <row r="689" spans="2:65" s="79" customFormat="1" ht="24" customHeight="1" x14ac:dyDescent="0.3">
      <c r="B689" s="150"/>
      <c r="C689" s="151" t="s">
        <v>852</v>
      </c>
      <c r="D689" s="151" t="s">
        <v>95</v>
      </c>
      <c r="E689" s="152" t="s">
        <v>1747</v>
      </c>
      <c r="F689" s="153" t="s">
        <v>1748</v>
      </c>
      <c r="G689" s="154" t="s">
        <v>107</v>
      </c>
      <c r="H689" s="155">
        <v>23.1</v>
      </c>
      <c r="I689" s="156"/>
      <c r="J689" s="156">
        <f>ROUND(I689*H689,2)</f>
        <v>0</v>
      </c>
      <c r="K689" s="153" t="s">
        <v>1741</v>
      </c>
      <c r="L689" s="80"/>
      <c r="M689" s="157" t="s">
        <v>0</v>
      </c>
      <c r="N689" s="158" t="s">
        <v>24</v>
      </c>
      <c r="O689" s="159">
        <v>0.96099999999999997</v>
      </c>
      <c r="P689" s="159">
        <f>O689*H689</f>
        <v>22.199100000000001</v>
      </c>
      <c r="Q689" s="159">
        <v>0.06</v>
      </c>
      <c r="R689" s="159">
        <f>Q689*H689</f>
        <v>1.3860000000000001</v>
      </c>
      <c r="S689" s="159">
        <v>0</v>
      </c>
      <c r="T689" s="160">
        <f>S689*H689</f>
        <v>0</v>
      </c>
      <c r="AR689" s="161" t="s">
        <v>176</v>
      </c>
      <c r="AT689" s="161" t="s">
        <v>95</v>
      </c>
      <c r="AU689" s="161" t="s">
        <v>38</v>
      </c>
      <c r="AY689" s="72" t="s">
        <v>93</v>
      </c>
      <c r="BE689" s="162">
        <f>IF(N689="základní",J689,0)</f>
        <v>0</v>
      </c>
      <c r="BF689" s="162">
        <f>IF(N689="snížená",J689,0)</f>
        <v>0</v>
      </c>
      <c r="BG689" s="162">
        <f>IF(N689="zákl. přenesená",J689,0)</f>
        <v>0</v>
      </c>
      <c r="BH689" s="162">
        <f>IF(N689="sníž. přenesená",J689,0)</f>
        <v>0</v>
      </c>
      <c r="BI689" s="162">
        <f>IF(N689="nulová",J689,0)</f>
        <v>0</v>
      </c>
      <c r="BJ689" s="72" t="s">
        <v>36</v>
      </c>
      <c r="BK689" s="162">
        <f>ROUND(I689*H689,2)</f>
        <v>0</v>
      </c>
      <c r="BL689" s="72" t="s">
        <v>176</v>
      </c>
      <c r="BM689" s="161" t="s">
        <v>1749</v>
      </c>
    </row>
    <row r="690" spans="2:65" s="164" customFormat="1" x14ac:dyDescent="0.3">
      <c r="B690" s="163"/>
      <c r="D690" s="165" t="s">
        <v>102</v>
      </c>
      <c r="E690" s="166" t="s">
        <v>0</v>
      </c>
      <c r="F690" s="167" t="s">
        <v>1728</v>
      </c>
      <c r="H690" s="166" t="s">
        <v>0</v>
      </c>
      <c r="L690" s="163"/>
      <c r="M690" s="168"/>
      <c r="T690" s="169"/>
      <c r="AT690" s="166" t="s">
        <v>102</v>
      </c>
      <c r="AU690" s="166" t="s">
        <v>38</v>
      </c>
      <c r="AV690" s="164" t="s">
        <v>36</v>
      </c>
      <c r="AW690" s="164" t="s">
        <v>17</v>
      </c>
      <c r="AX690" s="164" t="s">
        <v>35</v>
      </c>
      <c r="AY690" s="166" t="s">
        <v>93</v>
      </c>
    </row>
    <row r="691" spans="2:65" s="171" customFormat="1" ht="20.399999999999999" x14ac:dyDescent="0.3">
      <c r="B691" s="170"/>
      <c r="D691" s="165" t="s">
        <v>102</v>
      </c>
      <c r="E691" s="172" t="s">
        <v>0</v>
      </c>
      <c r="F691" s="173" t="s">
        <v>1750</v>
      </c>
      <c r="H691" s="174">
        <v>23.1</v>
      </c>
      <c r="L691" s="170"/>
      <c r="M691" s="175"/>
      <c r="T691" s="176"/>
      <c r="AT691" s="172" t="s">
        <v>102</v>
      </c>
      <c r="AU691" s="172" t="s">
        <v>38</v>
      </c>
      <c r="AV691" s="171" t="s">
        <v>38</v>
      </c>
      <c r="AW691" s="171" t="s">
        <v>17</v>
      </c>
      <c r="AX691" s="171" t="s">
        <v>35</v>
      </c>
      <c r="AY691" s="172" t="s">
        <v>93</v>
      </c>
    </row>
    <row r="692" spans="2:65" s="79" customFormat="1" ht="24" customHeight="1" x14ac:dyDescent="0.3">
      <c r="B692" s="150"/>
      <c r="C692" s="151" t="s">
        <v>857</v>
      </c>
      <c r="D692" s="151" t="s">
        <v>95</v>
      </c>
      <c r="E692" s="152" t="s">
        <v>877</v>
      </c>
      <c r="F692" s="153" t="s">
        <v>878</v>
      </c>
      <c r="G692" s="154" t="s">
        <v>98</v>
      </c>
      <c r="H692" s="155">
        <v>293.04000000000002</v>
      </c>
      <c r="I692" s="156"/>
      <c r="J692" s="156">
        <f>ROUND(I692*H692,2)</f>
        <v>0</v>
      </c>
      <c r="K692" s="153" t="s">
        <v>245</v>
      </c>
      <c r="L692" s="80"/>
      <c r="M692" s="157" t="s">
        <v>0</v>
      </c>
      <c r="N692" s="158" t="s">
        <v>24</v>
      </c>
      <c r="O692" s="159">
        <v>0.1</v>
      </c>
      <c r="P692" s="159">
        <f>O692*H692</f>
        <v>29.304000000000002</v>
      </c>
      <c r="Q692" s="159">
        <v>0</v>
      </c>
      <c r="R692" s="159">
        <f>Q692*H692</f>
        <v>0</v>
      </c>
      <c r="S692" s="159">
        <v>0</v>
      </c>
      <c r="T692" s="160">
        <f>S692*H692</f>
        <v>0</v>
      </c>
      <c r="AR692" s="161" t="s">
        <v>176</v>
      </c>
      <c r="AT692" s="161" t="s">
        <v>95</v>
      </c>
      <c r="AU692" s="161" t="s">
        <v>38</v>
      </c>
      <c r="AY692" s="72" t="s">
        <v>93</v>
      </c>
      <c r="BE692" s="162">
        <f>IF(N692="základní",J692,0)</f>
        <v>0</v>
      </c>
      <c r="BF692" s="162">
        <f>IF(N692="snížená",J692,0)</f>
        <v>0</v>
      </c>
      <c r="BG692" s="162">
        <f>IF(N692="zákl. přenesená",J692,0)</f>
        <v>0</v>
      </c>
      <c r="BH692" s="162">
        <f>IF(N692="sníž. přenesená",J692,0)</f>
        <v>0</v>
      </c>
      <c r="BI692" s="162">
        <f>IF(N692="nulová",J692,0)</f>
        <v>0</v>
      </c>
      <c r="BJ692" s="72" t="s">
        <v>36</v>
      </c>
      <c r="BK692" s="162">
        <f>ROUND(I692*H692,2)</f>
        <v>0</v>
      </c>
      <c r="BL692" s="72" t="s">
        <v>176</v>
      </c>
      <c r="BM692" s="161" t="s">
        <v>879</v>
      </c>
    </row>
    <row r="693" spans="2:65" s="164" customFormat="1" x14ac:dyDescent="0.3">
      <c r="B693" s="163"/>
      <c r="D693" s="165" t="s">
        <v>102</v>
      </c>
      <c r="E693" s="166" t="s">
        <v>0</v>
      </c>
      <c r="F693" s="167" t="s">
        <v>880</v>
      </c>
      <c r="H693" s="166" t="s">
        <v>0</v>
      </c>
      <c r="L693" s="163"/>
      <c r="M693" s="168"/>
      <c r="T693" s="169"/>
      <c r="AT693" s="166" t="s">
        <v>102</v>
      </c>
      <c r="AU693" s="166" t="s">
        <v>38</v>
      </c>
      <c r="AV693" s="164" t="s">
        <v>36</v>
      </c>
      <c r="AW693" s="164" t="s">
        <v>17</v>
      </c>
      <c r="AX693" s="164" t="s">
        <v>35</v>
      </c>
      <c r="AY693" s="166" t="s">
        <v>93</v>
      </c>
    </row>
    <row r="694" spans="2:65" s="171" customFormat="1" x14ac:dyDescent="0.3">
      <c r="B694" s="170"/>
      <c r="D694" s="165" t="s">
        <v>102</v>
      </c>
      <c r="E694" s="172" t="s">
        <v>0</v>
      </c>
      <c r="F694" s="173" t="s">
        <v>881</v>
      </c>
      <c r="H694" s="174">
        <v>41.04</v>
      </c>
      <c r="L694" s="170"/>
      <c r="M694" s="175"/>
      <c r="T694" s="176"/>
      <c r="AT694" s="172" t="s">
        <v>102</v>
      </c>
      <c r="AU694" s="172" t="s">
        <v>38</v>
      </c>
      <c r="AV694" s="171" t="s">
        <v>38</v>
      </c>
      <c r="AW694" s="171" t="s">
        <v>17</v>
      </c>
      <c r="AX694" s="171" t="s">
        <v>35</v>
      </c>
      <c r="AY694" s="172" t="s">
        <v>93</v>
      </c>
    </row>
    <row r="695" spans="2:65" s="171" customFormat="1" ht="30.6" x14ac:dyDescent="0.3">
      <c r="B695" s="170"/>
      <c r="D695" s="165" t="s">
        <v>102</v>
      </c>
      <c r="E695" s="172" t="s">
        <v>0</v>
      </c>
      <c r="F695" s="173" t="s">
        <v>882</v>
      </c>
      <c r="H695" s="174">
        <v>252</v>
      </c>
      <c r="L695" s="170"/>
      <c r="M695" s="175"/>
      <c r="T695" s="176"/>
      <c r="AT695" s="172" t="s">
        <v>102</v>
      </c>
      <c r="AU695" s="172" t="s">
        <v>38</v>
      </c>
      <c r="AV695" s="171" t="s">
        <v>38</v>
      </c>
      <c r="AW695" s="171" t="s">
        <v>17</v>
      </c>
      <c r="AX695" s="171" t="s">
        <v>35</v>
      </c>
      <c r="AY695" s="172" t="s">
        <v>93</v>
      </c>
    </row>
    <row r="696" spans="2:65" s="79" customFormat="1" ht="24" customHeight="1" x14ac:dyDescent="0.3">
      <c r="B696" s="150"/>
      <c r="C696" s="177" t="s">
        <v>861</v>
      </c>
      <c r="D696" s="177" t="s">
        <v>162</v>
      </c>
      <c r="E696" s="178" t="s">
        <v>884</v>
      </c>
      <c r="F696" s="179" t="s">
        <v>885</v>
      </c>
      <c r="G696" s="180" t="s">
        <v>98</v>
      </c>
      <c r="H696" s="181">
        <v>142.47399999999999</v>
      </c>
      <c r="I696" s="182"/>
      <c r="J696" s="182">
        <f>ROUND(I696*H696,2)</f>
        <v>0</v>
      </c>
      <c r="K696" s="179" t="s">
        <v>245</v>
      </c>
      <c r="L696" s="183"/>
      <c r="M696" s="184" t="s">
        <v>0</v>
      </c>
      <c r="N696" s="185" t="s">
        <v>24</v>
      </c>
      <c r="O696" s="159">
        <v>0</v>
      </c>
      <c r="P696" s="159">
        <f>O696*H696</f>
        <v>0</v>
      </c>
      <c r="Q696" s="159">
        <v>4.1999999999999997E-3</v>
      </c>
      <c r="R696" s="159">
        <f>Q696*H696</f>
        <v>0.59839079999999989</v>
      </c>
      <c r="S696" s="159">
        <v>0</v>
      </c>
      <c r="T696" s="160">
        <f>S696*H696</f>
        <v>0</v>
      </c>
      <c r="AR696" s="161" t="s">
        <v>283</v>
      </c>
      <c r="AT696" s="161" t="s">
        <v>162</v>
      </c>
      <c r="AU696" s="161" t="s">
        <v>38</v>
      </c>
      <c r="AY696" s="72" t="s">
        <v>93</v>
      </c>
      <c r="BE696" s="162">
        <f>IF(N696="základní",J696,0)</f>
        <v>0</v>
      </c>
      <c r="BF696" s="162">
        <f>IF(N696="snížená",J696,0)</f>
        <v>0</v>
      </c>
      <c r="BG696" s="162">
        <f>IF(N696="zákl. přenesená",J696,0)</f>
        <v>0</v>
      </c>
      <c r="BH696" s="162">
        <f>IF(N696="sníž. přenesená",J696,0)</f>
        <v>0</v>
      </c>
      <c r="BI696" s="162">
        <f>IF(N696="nulová",J696,0)</f>
        <v>0</v>
      </c>
      <c r="BJ696" s="72" t="s">
        <v>36</v>
      </c>
      <c r="BK696" s="162">
        <f>ROUND(I696*H696,2)</f>
        <v>0</v>
      </c>
      <c r="BL696" s="72" t="s">
        <v>176</v>
      </c>
      <c r="BM696" s="161" t="s">
        <v>886</v>
      </c>
    </row>
    <row r="697" spans="2:65" s="164" customFormat="1" x14ac:dyDescent="0.3">
      <c r="B697" s="163"/>
      <c r="D697" s="165" t="s">
        <v>102</v>
      </c>
      <c r="E697" s="166" t="s">
        <v>0</v>
      </c>
      <c r="F697" s="167" t="s">
        <v>880</v>
      </c>
      <c r="H697" s="166" t="s">
        <v>0</v>
      </c>
      <c r="L697" s="163"/>
      <c r="M697" s="168"/>
      <c r="T697" s="169"/>
      <c r="AT697" s="166" t="s">
        <v>102</v>
      </c>
      <c r="AU697" s="166" t="s">
        <v>38</v>
      </c>
      <c r="AV697" s="164" t="s">
        <v>36</v>
      </c>
      <c r="AW697" s="164" t="s">
        <v>17</v>
      </c>
      <c r="AX697" s="164" t="s">
        <v>35</v>
      </c>
      <c r="AY697" s="166" t="s">
        <v>93</v>
      </c>
    </row>
    <row r="698" spans="2:65" s="171" customFormat="1" x14ac:dyDescent="0.3">
      <c r="B698" s="170"/>
      <c r="D698" s="165" t="s">
        <v>102</v>
      </c>
      <c r="E698" s="172" t="s">
        <v>0</v>
      </c>
      <c r="F698" s="173" t="s">
        <v>887</v>
      </c>
      <c r="H698" s="174">
        <v>13.68</v>
      </c>
      <c r="L698" s="170"/>
      <c r="M698" s="175"/>
      <c r="T698" s="176"/>
      <c r="AT698" s="172" t="s">
        <v>102</v>
      </c>
      <c r="AU698" s="172" t="s">
        <v>38</v>
      </c>
      <c r="AV698" s="171" t="s">
        <v>38</v>
      </c>
      <c r="AW698" s="171" t="s">
        <v>17</v>
      </c>
      <c r="AX698" s="171" t="s">
        <v>35</v>
      </c>
      <c r="AY698" s="172" t="s">
        <v>93</v>
      </c>
    </row>
    <row r="699" spans="2:65" s="171" customFormat="1" ht="30.6" x14ac:dyDescent="0.3">
      <c r="B699" s="170"/>
      <c r="D699" s="165" t="s">
        <v>102</v>
      </c>
      <c r="E699" s="172" t="s">
        <v>0</v>
      </c>
      <c r="F699" s="173" t="s">
        <v>888</v>
      </c>
      <c r="H699" s="174">
        <v>126</v>
      </c>
      <c r="L699" s="170"/>
      <c r="M699" s="175"/>
      <c r="T699" s="176"/>
      <c r="AT699" s="172" t="s">
        <v>102</v>
      </c>
      <c r="AU699" s="172" t="s">
        <v>38</v>
      </c>
      <c r="AV699" s="171" t="s">
        <v>38</v>
      </c>
      <c r="AW699" s="171" t="s">
        <v>17</v>
      </c>
      <c r="AX699" s="171" t="s">
        <v>35</v>
      </c>
      <c r="AY699" s="172" t="s">
        <v>93</v>
      </c>
    </row>
    <row r="700" spans="2:65" s="171" customFormat="1" x14ac:dyDescent="0.3">
      <c r="B700" s="170"/>
      <c r="D700" s="165" t="s">
        <v>102</v>
      </c>
      <c r="F700" s="173" t="s">
        <v>889</v>
      </c>
      <c r="H700" s="174">
        <v>142.47399999999999</v>
      </c>
      <c r="L700" s="170"/>
      <c r="M700" s="175"/>
      <c r="T700" s="176"/>
      <c r="AT700" s="172" t="s">
        <v>102</v>
      </c>
      <c r="AU700" s="172" t="s">
        <v>38</v>
      </c>
      <c r="AV700" s="171" t="s">
        <v>38</v>
      </c>
      <c r="AW700" s="171" t="s">
        <v>1</v>
      </c>
      <c r="AX700" s="171" t="s">
        <v>36</v>
      </c>
      <c r="AY700" s="172" t="s">
        <v>93</v>
      </c>
    </row>
    <row r="701" spans="2:65" s="79" customFormat="1" ht="24" customHeight="1" x14ac:dyDescent="0.3">
      <c r="B701" s="150"/>
      <c r="C701" s="177" t="s">
        <v>866</v>
      </c>
      <c r="D701" s="177" t="s">
        <v>162</v>
      </c>
      <c r="E701" s="178" t="s">
        <v>891</v>
      </c>
      <c r="F701" s="179" t="s">
        <v>892</v>
      </c>
      <c r="G701" s="180" t="s">
        <v>98</v>
      </c>
      <c r="H701" s="181">
        <v>156.42699999999999</v>
      </c>
      <c r="I701" s="182"/>
      <c r="J701" s="182">
        <f>ROUND(I701*H701,2)</f>
        <v>0</v>
      </c>
      <c r="K701" s="179" t="s">
        <v>245</v>
      </c>
      <c r="L701" s="183"/>
      <c r="M701" s="184" t="s">
        <v>0</v>
      </c>
      <c r="N701" s="185" t="s">
        <v>24</v>
      </c>
      <c r="O701" s="159">
        <v>0</v>
      </c>
      <c r="P701" s="159">
        <f>O701*H701</f>
        <v>0</v>
      </c>
      <c r="Q701" s="159">
        <v>2.0999999999999999E-3</v>
      </c>
      <c r="R701" s="159">
        <f>Q701*H701</f>
        <v>0.32849669999999997</v>
      </c>
      <c r="S701" s="159">
        <v>0</v>
      </c>
      <c r="T701" s="160">
        <f>S701*H701</f>
        <v>0</v>
      </c>
      <c r="AR701" s="161" t="s">
        <v>283</v>
      </c>
      <c r="AT701" s="161" t="s">
        <v>162</v>
      </c>
      <c r="AU701" s="161" t="s">
        <v>38</v>
      </c>
      <c r="AY701" s="72" t="s">
        <v>93</v>
      </c>
      <c r="BE701" s="162">
        <f>IF(N701="základní",J701,0)</f>
        <v>0</v>
      </c>
      <c r="BF701" s="162">
        <f>IF(N701="snížená",J701,0)</f>
        <v>0</v>
      </c>
      <c r="BG701" s="162">
        <f>IF(N701="zákl. přenesená",J701,0)</f>
        <v>0</v>
      </c>
      <c r="BH701" s="162">
        <f>IF(N701="sníž. přenesená",J701,0)</f>
        <v>0</v>
      </c>
      <c r="BI701" s="162">
        <f>IF(N701="nulová",J701,0)</f>
        <v>0</v>
      </c>
      <c r="BJ701" s="72" t="s">
        <v>36</v>
      </c>
      <c r="BK701" s="162">
        <f>ROUND(I701*H701,2)</f>
        <v>0</v>
      </c>
      <c r="BL701" s="72" t="s">
        <v>176</v>
      </c>
      <c r="BM701" s="161" t="s">
        <v>893</v>
      </c>
    </row>
    <row r="702" spans="2:65" s="164" customFormat="1" x14ac:dyDescent="0.3">
      <c r="B702" s="163"/>
      <c r="D702" s="165" t="s">
        <v>102</v>
      </c>
      <c r="E702" s="166" t="s">
        <v>0</v>
      </c>
      <c r="F702" s="167" t="s">
        <v>880</v>
      </c>
      <c r="H702" s="166" t="s">
        <v>0</v>
      </c>
      <c r="L702" s="163"/>
      <c r="M702" s="168"/>
      <c r="T702" s="169"/>
      <c r="AT702" s="166" t="s">
        <v>102</v>
      </c>
      <c r="AU702" s="166" t="s">
        <v>38</v>
      </c>
      <c r="AV702" s="164" t="s">
        <v>36</v>
      </c>
      <c r="AW702" s="164" t="s">
        <v>17</v>
      </c>
      <c r="AX702" s="164" t="s">
        <v>35</v>
      </c>
      <c r="AY702" s="166" t="s">
        <v>93</v>
      </c>
    </row>
    <row r="703" spans="2:65" s="171" customFormat="1" x14ac:dyDescent="0.3">
      <c r="B703" s="170"/>
      <c r="D703" s="165" t="s">
        <v>102</v>
      </c>
      <c r="E703" s="172" t="s">
        <v>0</v>
      </c>
      <c r="F703" s="173" t="s">
        <v>894</v>
      </c>
      <c r="H703" s="174">
        <v>27.36</v>
      </c>
      <c r="L703" s="170"/>
      <c r="M703" s="175"/>
      <c r="T703" s="176"/>
      <c r="AT703" s="172" t="s">
        <v>102</v>
      </c>
      <c r="AU703" s="172" t="s">
        <v>38</v>
      </c>
      <c r="AV703" s="171" t="s">
        <v>38</v>
      </c>
      <c r="AW703" s="171" t="s">
        <v>17</v>
      </c>
      <c r="AX703" s="171" t="s">
        <v>35</v>
      </c>
      <c r="AY703" s="172" t="s">
        <v>93</v>
      </c>
    </row>
    <row r="704" spans="2:65" s="171" customFormat="1" ht="30.6" x14ac:dyDescent="0.3">
      <c r="B704" s="170"/>
      <c r="D704" s="165" t="s">
        <v>102</v>
      </c>
      <c r="E704" s="172" t="s">
        <v>0</v>
      </c>
      <c r="F704" s="173" t="s">
        <v>888</v>
      </c>
      <c r="H704" s="174">
        <v>126</v>
      </c>
      <c r="L704" s="170"/>
      <c r="M704" s="175"/>
      <c r="T704" s="176"/>
      <c r="AT704" s="172" t="s">
        <v>102</v>
      </c>
      <c r="AU704" s="172" t="s">
        <v>38</v>
      </c>
      <c r="AV704" s="171" t="s">
        <v>38</v>
      </c>
      <c r="AW704" s="171" t="s">
        <v>17</v>
      </c>
      <c r="AX704" s="171" t="s">
        <v>35</v>
      </c>
      <c r="AY704" s="172" t="s">
        <v>93</v>
      </c>
    </row>
    <row r="705" spans="2:65" s="171" customFormat="1" x14ac:dyDescent="0.3">
      <c r="B705" s="170"/>
      <c r="D705" s="165" t="s">
        <v>102</v>
      </c>
      <c r="F705" s="173" t="s">
        <v>895</v>
      </c>
      <c r="H705" s="174">
        <v>156.42699999999999</v>
      </c>
      <c r="L705" s="170"/>
      <c r="M705" s="175"/>
      <c r="T705" s="176"/>
      <c r="AT705" s="172" t="s">
        <v>102</v>
      </c>
      <c r="AU705" s="172" t="s">
        <v>38</v>
      </c>
      <c r="AV705" s="171" t="s">
        <v>38</v>
      </c>
      <c r="AW705" s="171" t="s">
        <v>1</v>
      </c>
      <c r="AX705" s="171" t="s">
        <v>36</v>
      </c>
      <c r="AY705" s="172" t="s">
        <v>93</v>
      </c>
    </row>
    <row r="706" spans="2:65" s="79" customFormat="1" ht="24" customHeight="1" x14ac:dyDescent="0.3">
      <c r="B706" s="150"/>
      <c r="C706" s="151" t="s">
        <v>871</v>
      </c>
      <c r="D706" s="151" t="s">
        <v>95</v>
      </c>
      <c r="E706" s="152" t="s">
        <v>897</v>
      </c>
      <c r="F706" s="153" t="s">
        <v>898</v>
      </c>
      <c r="G706" s="154" t="s">
        <v>98</v>
      </c>
      <c r="H706" s="155">
        <v>15.75</v>
      </c>
      <c r="I706" s="156"/>
      <c r="J706" s="156">
        <f>ROUND(I706*H706,2)</f>
        <v>0</v>
      </c>
      <c r="K706" s="153" t="s">
        <v>245</v>
      </c>
      <c r="L706" s="80"/>
      <c r="M706" s="157" t="s">
        <v>0</v>
      </c>
      <c r="N706" s="158" t="s">
        <v>24</v>
      </c>
      <c r="O706" s="159">
        <v>0.06</v>
      </c>
      <c r="P706" s="159">
        <f>O706*H706</f>
        <v>0.94499999999999995</v>
      </c>
      <c r="Q706" s="159">
        <v>1.0000000000000001E-5</v>
      </c>
      <c r="R706" s="159">
        <f>Q706*H706</f>
        <v>1.5750000000000001E-4</v>
      </c>
      <c r="S706" s="159">
        <v>0</v>
      </c>
      <c r="T706" s="160">
        <f>S706*H706</f>
        <v>0</v>
      </c>
      <c r="AR706" s="161" t="s">
        <v>176</v>
      </c>
      <c r="AT706" s="161" t="s">
        <v>95</v>
      </c>
      <c r="AU706" s="161" t="s">
        <v>38</v>
      </c>
      <c r="AY706" s="72" t="s">
        <v>93</v>
      </c>
      <c r="BE706" s="162">
        <f>IF(N706="základní",J706,0)</f>
        <v>0</v>
      </c>
      <c r="BF706" s="162">
        <f>IF(N706="snížená",J706,0)</f>
        <v>0</v>
      </c>
      <c r="BG706" s="162">
        <f>IF(N706="zákl. přenesená",J706,0)</f>
        <v>0</v>
      </c>
      <c r="BH706" s="162">
        <f>IF(N706="sníž. přenesená",J706,0)</f>
        <v>0</v>
      </c>
      <c r="BI706" s="162">
        <f>IF(N706="nulová",J706,0)</f>
        <v>0</v>
      </c>
      <c r="BJ706" s="72" t="s">
        <v>36</v>
      </c>
      <c r="BK706" s="162">
        <f>ROUND(I706*H706,2)</f>
        <v>0</v>
      </c>
      <c r="BL706" s="72" t="s">
        <v>176</v>
      </c>
      <c r="BM706" s="161" t="s">
        <v>899</v>
      </c>
    </row>
    <row r="707" spans="2:65" s="164" customFormat="1" x14ac:dyDescent="0.3">
      <c r="B707" s="163"/>
      <c r="D707" s="165" t="s">
        <v>102</v>
      </c>
      <c r="E707" s="166" t="s">
        <v>0</v>
      </c>
      <c r="F707" s="167" t="s">
        <v>880</v>
      </c>
      <c r="H707" s="166" t="s">
        <v>0</v>
      </c>
      <c r="L707" s="163"/>
      <c r="M707" s="168"/>
      <c r="T707" s="169"/>
      <c r="AT707" s="166" t="s">
        <v>102</v>
      </c>
      <c r="AU707" s="166" t="s">
        <v>38</v>
      </c>
      <c r="AV707" s="164" t="s">
        <v>36</v>
      </c>
      <c r="AW707" s="164" t="s">
        <v>17</v>
      </c>
      <c r="AX707" s="164" t="s">
        <v>35</v>
      </c>
      <c r="AY707" s="166" t="s">
        <v>93</v>
      </c>
    </row>
    <row r="708" spans="2:65" s="171" customFormat="1" x14ac:dyDescent="0.3">
      <c r="B708" s="170"/>
      <c r="D708" s="165" t="s">
        <v>102</v>
      </c>
      <c r="E708" s="172" t="s">
        <v>0</v>
      </c>
      <c r="F708" s="173" t="s">
        <v>900</v>
      </c>
      <c r="H708" s="174">
        <v>15.75</v>
      </c>
      <c r="L708" s="170"/>
      <c r="M708" s="175"/>
      <c r="T708" s="176"/>
      <c r="AT708" s="172" t="s">
        <v>102</v>
      </c>
      <c r="AU708" s="172" t="s">
        <v>38</v>
      </c>
      <c r="AV708" s="171" t="s">
        <v>38</v>
      </c>
      <c r="AW708" s="171" t="s">
        <v>17</v>
      </c>
      <c r="AX708" s="171" t="s">
        <v>35</v>
      </c>
      <c r="AY708" s="172" t="s">
        <v>93</v>
      </c>
    </row>
    <row r="709" spans="2:65" s="79" customFormat="1" ht="24" customHeight="1" x14ac:dyDescent="0.3">
      <c r="B709" s="150"/>
      <c r="C709" s="177" t="s">
        <v>876</v>
      </c>
      <c r="D709" s="177" t="s">
        <v>162</v>
      </c>
      <c r="E709" s="178" t="s">
        <v>902</v>
      </c>
      <c r="F709" s="179" t="s">
        <v>903</v>
      </c>
      <c r="G709" s="180" t="s">
        <v>98</v>
      </c>
      <c r="H709" s="181">
        <v>17.324999999999999</v>
      </c>
      <c r="I709" s="182"/>
      <c r="J709" s="182">
        <f>ROUND(I709*H709,2)</f>
        <v>0</v>
      </c>
      <c r="K709" s="179" t="s">
        <v>245</v>
      </c>
      <c r="L709" s="183"/>
      <c r="M709" s="184" t="s">
        <v>0</v>
      </c>
      <c r="N709" s="185" t="s">
        <v>24</v>
      </c>
      <c r="O709" s="159">
        <v>0</v>
      </c>
      <c r="P709" s="159">
        <f>O709*H709</f>
        <v>0</v>
      </c>
      <c r="Q709" s="159">
        <v>1.15E-4</v>
      </c>
      <c r="R709" s="159">
        <f>Q709*H709</f>
        <v>1.9923749999999998E-3</v>
      </c>
      <c r="S709" s="159">
        <v>0</v>
      </c>
      <c r="T709" s="160">
        <f>S709*H709</f>
        <v>0</v>
      </c>
      <c r="AR709" s="161" t="s">
        <v>283</v>
      </c>
      <c r="AT709" s="161" t="s">
        <v>162</v>
      </c>
      <c r="AU709" s="161" t="s">
        <v>38</v>
      </c>
      <c r="AY709" s="72" t="s">
        <v>93</v>
      </c>
      <c r="BE709" s="162">
        <f>IF(N709="základní",J709,0)</f>
        <v>0</v>
      </c>
      <c r="BF709" s="162">
        <f>IF(N709="snížená",J709,0)</f>
        <v>0</v>
      </c>
      <c r="BG709" s="162">
        <f>IF(N709="zákl. přenesená",J709,0)</f>
        <v>0</v>
      </c>
      <c r="BH709" s="162">
        <f>IF(N709="sníž. přenesená",J709,0)</f>
        <v>0</v>
      </c>
      <c r="BI709" s="162">
        <f>IF(N709="nulová",J709,0)</f>
        <v>0</v>
      </c>
      <c r="BJ709" s="72" t="s">
        <v>36</v>
      </c>
      <c r="BK709" s="162">
        <f>ROUND(I709*H709,2)</f>
        <v>0</v>
      </c>
      <c r="BL709" s="72" t="s">
        <v>176</v>
      </c>
      <c r="BM709" s="161" t="s">
        <v>904</v>
      </c>
    </row>
    <row r="710" spans="2:65" s="171" customFormat="1" x14ac:dyDescent="0.3">
      <c r="B710" s="170"/>
      <c r="D710" s="165" t="s">
        <v>102</v>
      </c>
      <c r="F710" s="173" t="s">
        <v>1751</v>
      </c>
      <c r="H710" s="174">
        <v>17.324999999999999</v>
      </c>
      <c r="L710" s="170"/>
      <c r="M710" s="175"/>
      <c r="T710" s="176"/>
      <c r="AT710" s="172" t="s">
        <v>102</v>
      </c>
      <c r="AU710" s="172" t="s">
        <v>38</v>
      </c>
      <c r="AV710" s="171" t="s">
        <v>38</v>
      </c>
      <c r="AW710" s="171" t="s">
        <v>1</v>
      </c>
      <c r="AX710" s="171" t="s">
        <v>36</v>
      </c>
      <c r="AY710" s="172" t="s">
        <v>93</v>
      </c>
    </row>
    <row r="711" spans="2:65" s="79" customFormat="1" ht="24" customHeight="1" x14ac:dyDescent="0.3">
      <c r="B711" s="150"/>
      <c r="C711" s="151" t="s">
        <v>883</v>
      </c>
      <c r="D711" s="151" t="s">
        <v>95</v>
      </c>
      <c r="E711" s="152" t="s">
        <v>906</v>
      </c>
      <c r="F711" s="153" t="s">
        <v>907</v>
      </c>
      <c r="G711" s="154" t="s">
        <v>147</v>
      </c>
      <c r="H711" s="155">
        <v>5.6340000000000003</v>
      </c>
      <c r="I711" s="156"/>
      <c r="J711" s="156">
        <f>ROUND(I711*H711,2)</f>
        <v>0</v>
      </c>
      <c r="K711" s="153" t="s">
        <v>99</v>
      </c>
      <c r="L711" s="80"/>
      <c r="M711" s="157" t="s">
        <v>0</v>
      </c>
      <c r="N711" s="158" t="s">
        <v>24</v>
      </c>
      <c r="O711" s="159">
        <v>1.831</v>
      </c>
      <c r="P711" s="159">
        <f>O711*H711</f>
        <v>10.315854</v>
      </c>
      <c r="Q711" s="159">
        <v>0</v>
      </c>
      <c r="R711" s="159">
        <f>Q711*H711</f>
        <v>0</v>
      </c>
      <c r="S711" s="159">
        <v>0</v>
      </c>
      <c r="T711" s="160">
        <f>S711*H711</f>
        <v>0</v>
      </c>
      <c r="AR711" s="161" t="s">
        <v>176</v>
      </c>
      <c r="AT711" s="161" t="s">
        <v>95</v>
      </c>
      <c r="AU711" s="161" t="s">
        <v>38</v>
      </c>
      <c r="AY711" s="72" t="s">
        <v>93</v>
      </c>
      <c r="BE711" s="162">
        <f>IF(N711="základní",J711,0)</f>
        <v>0</v>
      </c>
      <c r="BF711" s="162">
        <f>IF(N711="snížená",J711,0)</f>
        <v>0</v>
      </c>
      <c r="BG711" s="162">
        <f>IF(N711="zákl. přenesená",J711,0)</f>
        <v>0</v>
      </c>
      <c r="BH711" s="162">
        <f>IF(N711="sníž. přenesená",J711,0)</f>
        <v>0</v>
      </c>
      <c r="BI711" s="162">
        <f>IF(N711="nulová",J711,0)</f>
        <v>0</v>
      </c>
      <c r="BJ711" s="72" t="s">
        <v>36</v>
      </c>
      <c r="BK711" s="162">
        <f>ROUND(I711*H711,2)</f>
        <v>0</v>
      </c>
      <c r="BL711" s="72" t="s">
        <v>176</v>
      </c>
      <c r="BM711" s="161" t="s">
        <v>908</v>
      </c>
    </row>
    <row r="712" spans="2:65" s="139" customFormat="1" ht="22.8" customHeight="1" x14ac:dyDescent="0.25">
      <c r="B712" s="138"/>
      <c r="D712" s="140" t="s">
        <v>34</v>
      </c>
      <c r="E712" s="148" t="s">
        <v>909</v>
      </c>
      <c r="F712" s="148" t="s">
        <v>910</v>
      </c>
      <c r="J712" s="149">
        <f>BK712</f>
        <v>0</v>
      </c>
      <c r="L712" s="138"/>
      <c r="M712" s="143"/>
      <c r="P712" s="144">
        <f>SUM(P713:P744)</f>
        <v>112.09890000000001</v>
      </c>
      <c r="R712" s="144">
        <f>SUM(R713:R744)</f>
        <v>0.28957400000000005</v>
      </c>
      <c r="T712" s="145">
        <f>SUM(T713:T744)</f>
        <v>0</v>
      </c>
      <c r="AR712" s="140" t="s">
        <v>38</v>
      </c>
      <c r="AT712" s="146" t="s">
        <v>34</v>
      </c>
      <c r="AU712" s="146" t="s">
        <v>36</v>
      </c>
      <c r="AY712" s="140" t="s">
        <v>93</v>
      </c>
      <c r="BK712" s="147">
        <f>SUM(BK713:BK744)</f>
        <v>0</v>
      </c>
    </row>
    <row r="713" spans="2:65" s="79" customFormat="1" ht="24" customHeight="1" x14ac:dyDescent="0.3">
      <c r="B713" s="150"/>
      <c r="C713" s="151" t="s">
        <v>890</v>
      </c>
      <c r="D713" s="151" t="s">
        <v>95</v>
      </c>
      <c r="E713" s="152" t="s">
        <v>912</v>
      </c>
      <c r="F713" s="153" t="s">
        <v>913</v>
      </c>
      <c r="G713" s="154" t="s">
        <v>318</v>
      </c>
      <c r="H713" s="155">
        <v>141.1</v>
      </c>
      <c r="I713" s="156"/>
      <c r="J713" s="156">
        <f>ROUND(I713*H713,2)</f>
        <v>0</v>
      </c>
      <c r="K713" s="153" t="s">
        <v>99</v>
      </c>
      <c r="L713" s="80"/>
      <c r="M713" s="157" t="s">
        <v>0</v>
      </c>
      <c r="N713" s="158" t="s">
        <v>24</v>
      </c>
      <c r="O713" s="159">
        <v>0.14000000000000001</v>
      </c>
      <c r="P713" s="159">
        <f>O713*H713</f>
        <v>19.754000000000001</v>
      </c>
      <c r="Q713" s="159">
        <v>0</v>
      </c>
      <c r="R713" s="159">
        <f>Q713*H713</f>
        <v>0</v>
      </c>
      <c r="S713" s="159">
        <v>0</v>
      </c>
      <c r="T713" s="160">
        <f>S713*H713</f>
        <v>0</v>
      </c>
      <c r="AR713" s="161" t="s">
        <v>176</v>
      </c>
      <c r="AT713" s="161" t="s">
        <v>95</v>
      </c>
      <c r="AU713" s="161" t="s">
        <v>38</v>
      </c>
      <c r="AY713" s="72" t="s">
        <v>93</v>
      </c>
      <c r="BE713" s="162">
        <f>IF(N713="základní",J713,0)</f>
        <v>0</v>
      </c>
      <c r="BF713" s="162">
        <f>IF(N713="snížená",J713,0)</f>
        <v>0</v>
      </c>
      <c r="BG713" s="162">
        <f>IF(N713="zákl. přenesená",J713,0)</f>
        <v>0</v>
      </c>
      <c r="BH713" s="162">
        <f>IF(N713="sníž. přenesená",J713,0)</f>
        <v>0</v>
      </c>
      <c r="BI713" s="162">
        <f>IF(N713="nulová",J713,0)</f>
        <v>0</v>
      </c>
      <c r="BJ713" s="72" t="s">
        <v>36</v>
      </c>
      <c r="BK713" s="162">
        <f>ROUND(I713*H713,2)</f>
        <v>0</v>
      </c>
      <c r="BL713" s="72" t="s">
        <v>176</v>
      </c>
      <c r="BM713" s="161" t="s">
        <v>914</v>
      </c>
    </row>
    <row r="714" spans="2:65" s="164" customFormat="1" x14ac:dyDescent="0.3">
      <c r="B714" s="163"/>
      <c r="D714" s="165" t="s">
        <v>102</v>
      </c>
      <c r="E714" s="166" t="s">
        <v>0</v>
      </c>
      <c r="F714" s="167" t="s">
        <v>103</v>
      </c>
      <c r="H714" s="166" t="s">
        <v>0</v>
      </c>
      <c r="L714" s="163"/>
      <c r="M714" s="168"/>
      <c r="T714" s="169"/>
      <c r="AT714" s="166" t="s">
        <v>102</v>
      </c>
      <c r="AU714" s="166" t="s">
        <v>38</v>
      </c>
      <c r="AV714" s="164" t="s">
        <v>36</v>
      </c>
      <c r="AW714" s="164" t="s">
        <v>17</v>
      </c>
      <c r="AX714" s="164" t="s">
        <v>35</v>
      </c>
      <c r="AY714" s="166" t="s">
        <v>93</v>
      </c>
    </row>
    <row r="715" spans="2:65" s="171" customFormat="1" x14ac:dyDescent="0.3">
      <c r="B715" s="170"/>
      <c r="D715" s="165" t="s">
        <v>102</v>
      </c>
      <c r="E715" s="172" t="s">
        <v>0</v>
      </c>
      <c r="F715" s="173" t="s">
        <v>915</v>
      </c>
      <c r="H715" s="174">
        <v>141.1</v>
      </c>
      <c r="L715" s="170"/>
      <c r="M715" s="175"/>
      <c r="T715" s="176"/>
      <c r="AT715" s="172" t="s">
        <v>102</v>
      </c>
      <c r="AU715" s="172" t="s">
        <v>38</v>
      </c>
      <c r="AV715" s="171" t="s">
        <v>38</v>
      </c>
      <c r="AW715" s="171" t="s">
        <v>17</v>
      </c>
      <c r="AX715" s="171" t="s">
        <v>35</v>
      </c>
      <c r="AY715" s="172" t="s">
        <v>93</v>
      </c>
    </row>
    <row r="716" spans="2:65" s="79" customFormat="1" ht="16.5" customHeight="1" x14ac:dyDescent="0.3">
      <c r="B716" s="150"/>
      <c r="C716" s="177" t="s">
        <v>896</v>
      </c>
      <c r="D716" s="177" t="s">
        <v>162</v>
      </c>
      <c r="E716" s="178" t="s">
        <v>917</v>
      </c>
      <c r="F716" s="179" t="s">
        <v>918</v>
      </c>
      <c r="G716" s="180" t="s">
        <v>165</v>
      </c>
      <c r="H716" s="181">
        <v>141.1</v>
      </c>
      <c r="I716" s="182"/>
      <c r="J716" s="182">
        <f>ROUND(I716*H716,2)</f>
        <v>0</v>
      </c>
      <c r="K716" s="179" t="s">
        <v>245</v>
      </c>
      <c r="L716" s="183"/>
      <c r="M716" s="184" t="s">
        <v>0</v>
      </c>
      <c r="N716" s="185" t="s">
        <v>24</v>
      </c>
      <c r="O716" s="159">
        <v>0</v>
      </c>
      <c r="P716" s="159">
        <f>O716*H716</f>
        <v>0</v>
      </c>
      <c r="Q716" s="159">
        <v>1E-3</v>
      </c>
      <c r="R716" s="159">
        <f>Q716*H716</f>
        <v>0.1411</v>
      </c>
      <c r="S716" s="159">
        <v>0</v>
      </c>
      <c r="T716" s="160">
        <f>S716*H716</f>
        <v>0</v>
      </c>
      <c r="AR716" s="161" t="s">
        <v>283</v>
      </c>
      <c r="AT716" s="161" t="s">
        <v>162</v>
      </c>
      <c r="AU716" s="161" t="s">
        <v>38</v>
      </c>
      <c r="AY716" s="72" t="s">
        <v>93</v>
      </c>
      <c r="BE716" s="162">
        <f>IF(N716="základní",J716,0)</f>
        <v>0</v>
      </c>
      <c r="BF716" s="162">
        <f>IF(N716="snížená",J716,0)</f>
        <v>0</v>
      </c>
      <c r="BG716" s="162">
        <f>IF(N716="zákl. přenesená",J716,0)</f>
        <v>0</v>
      </c>
      <c r="BH716" s="162">
        <f>IF(N716="sníž. přenesená",J716,0)</f>
        <v>0</v>
      </c>
      <c r="BI716" s="162">
        <f>IF(N716="nulová",J716,0)</f>
        <v>0</v>
      </c>
      <c r="BJ716" s="72" t="s">
        <v>36</v>
      </c>
      <c r="BK716" s="162">
        <f>ROUND(I716*H716,2)</f>
        <v>0</v>
      </c>
      <c r="BL716" s="72" t="s">
        <v>176</v>
      </c>
      <c r="BM716" s="161" t="s">
        <v>919</v>
      </c>
    </row>
    <row r="717" spans="2:65" s="79" customFormat="1" ht="24" customHeight="1" x14ac:dyDescent="0.3">
      <c r="B717" s="150"/>
      <c r="C717" s="151" t="s">
        <v>901</v>
      </c>
      <c r="D717" s="151" t="s">
        <v>95</v>
      </c>
      <c r="E717" s="152" t="s">
        <v>921</v>
      </c>
      <c r="F717" s="153" t="s">
        <v>922</v>
      </c>
      <c r="G717" s="154" t="s">
        <v>318</v>
      </c>
      <c r="H717" s="155">
        <v>105</v>
      </c>
      <c r="I717" s="156"/>
      <c r="J717" s="156">
        <f>ROUND(I717*H717,2)</f>
        <v>0</v>
      </c>
      <c r="K717" s="153" t="s">
        <v>99</v>
      </c>
      <c r="L717" s="80"/>
      <c r="M717" s="157" t="s">
        <v>0</v>
      </c>
      <c r="N717" s="158" t="s">
        <v>24</v>
      </c>
      <c r="O717" s="159">
        <v>0.497</v>
      </c>
      <c r="P717" s="159">
        <f>O717*H717</f>
        <v>52.185000000000002</v>
      </c>
      <c r="Q717" s="159">
        <v>0</v>
      </c>
      <c r="R717" s="159">
        <f>Q717*H717</f>
        <v>0</v>
      </c>
      <c r="S717" s="159">
        <v>0</v>
      </c>
      <c r="T717" s="160">
        <f>S717*H717</f>
        <v>0</v>
      </c>
      <c r="AR717" s="161" t="s">
        <v>176</v>
      </c>
      <c r="AT717" s="161" t="s">
        <v>95</v>
      </c>
      <c r="AU717" s="161" t="s">
        <v>38</v>
      </c>
      <c r="AY717" s="72" t="s">
        <v>93</v>
      </c>
      <c r="BE717" s="162">
        <f>IF(N717="základní",J717,0)</f>
        <v>0</v>
      </c>
      <c r="BF717" s="162">
        <f>IF(N717="snížená",J717,0)</f>
        <v>0</v>
      </c>
      <c r="BG717" s="162">
        <f>IF(N717="zákl. přenesená",J717,0)</f>
        <v>0</v>
      </c>
      <c r="BH717" s="162">
        <f>IF(N717="sníž. přenesená",J717,0)</f>
        <v>0</v>
      </c>
      <c r="BI717" s="162">
        <f>IF(N717="nulová",J717,0)</f>
        <v>0</v>
      </c>
      <c r="BJ717" s="72" t="s">
        <v>36</v>
      </c>
      <c r="BK717" s="162">
        <f>ROUND(I717*H717,2)</f>
        <v>0</v>
      </c>
      <c r="BL717" s="72" t="s">
        <v>176</v>
      </c>
      <c r="BM717" s="161" t="s">
        <v>923</v>
      </c>
    </row>
    <row r="718" spans="2:65" s="171" customFormat="1" x14ac:dyDescent="0.3">
      <c r="B718" s="170"/>
      <c r="D718" s="165" t="s">
        <v>102</v>
      </c>
      <c r="E718" s="172" t="s">
        <v>0</v>
      </c>
      <c r="F718" s="173" t="s">
        <v>924</v>
      </c>
      <c r="H718" s="174">
        <v>35</v>
      </c>
      <c r="L718" s="170"/>
      <c r="M718" s="175"/>
      <c r="T718" s="176"/>
      <c r="AT718" s="172" t="s">
        <v>102</v>
      </c>
      <c r="AU718" s="172" t="s">
        <v>38</v>
      </c>
      <c r="AV718" s="171" t="s">
        <v>38</v>
      </c>
      <c r="AW718" s="171" t="s">
        <v>17</v>
      </c>
      <c r="AX718" s="171" t="s">
        <v>35</v>
      </c>
      <c r="AY718" s="172" t="s">
        <v>93</v>
      </c>
    </row>
    <row r="719" spans="2:65" s="171" customFormat="1" x14ac:dyDescent="0.3">
      <c r="B719" s="170"/>
      <c r="D719" s="165" t="s">
        <v>102</v>
      </c>
      <c r="E719" s="172" t="s">
        <v>0</v>
      </c>
      <c r="F719" s="173" t="s">
        <v>925</v>
      </c>
      <c r="H719" s="174">
        <v>70</v>
      </c>
      <c r="L719" s="170"/>
      <c r="M719" s="175"/>
      <c r="T719" s="176"/>
      <c r="AT719" s="172" t="s">
        <v>102</v>
      </c>
      <c r="AU719" s="172" t="s">
        <v>38</v>
      </c>
      <c r="AV719" s="171" t="s">
        <v>38</v>
      </c>
      <c r="AW719" s="171" t="s">
        <v>17</v>
      </c>
      <c r="AX719" s="171" t="s">
        <v>35</v>
      </c>
      <c r="AY719" s="172" t="s">
        <v>93</v>
      </c>
    </row>
    <row r="720" spans="2:65" s="79" customFormat="1" ht="16.5" customHeight="1" x14ac:dyDescent="0.3">
      <c r="B720" s="150"/>
      <c r="C720" s="177" t="s">
        <v>905</v>
      </c>
      <c r="D720" s="177" t="s">
        <v>162</v>
      </c>
      <c r="E720" s="178" t="s">
        <v>927</v>
      </c>
      <c r="F720" s="179" t="s">
        <v>928</v>
      </c>
      <c r="G720" s="180" t="s">
        <v>165</v>
      </c>
      <c r="H720" s="181">
        <v>22.826000000000001</v>
      </c>
      <c r="I720" s="182"/>
      <c r="J720" s="182">
        <f>ROUND(I720*H720,2)</f>
        <v>0</v>
      </c>
      <c r="K720" s="179" t="s">
        <v>245</v>
      </c>
      <c r="L720" s="183"/>
      <c r="M720" s="184" t="s">
        <v>0</v>
      </c>
      <c r="N720" s="185" t="s">
        <v>24</v>
      </c>
      <c r="O720" s="159">
        <v>0</v>
      </c>
      <c r="P720" s="159">
        <f>O720*H720</f>
        <v>0</v>
      </c>
      <c r="Q720" s="159">
        <v>1E-3</v>
      </c>
      <c r="R720" s="159">
        <f>Q720*H720</f>
        <v>2.2826000000000003E-2</v>
      </c>
      <c r="S720" s="159">
        <v>0</v>
      </c>
      <c r="T720" s="160">
        <f>S720*H720</f>
        <v>0</v>
      </c>
      <c r="AR720" s="161" t="s">
        <v>283</v>
      </c>
      <c r="AT720" s="161" t="s">
        <v>162</v>
      </c>
      <c r="AU720" s="161" t="s">
        <v>38</v>
      </c>
      <c r="AY720" s="72" t="s">
        <v>93</v>
      </c>
      <c r="BE720" s="162">
        <f>IF(N720="základní",J720,0)</f>
        <v>0</v>
      </c>
      <c r="BF720" s="162">
        <f>IF(N720="snížená",J720,0)</f>
        <v>0</v>
      </c>
      <c r="BG720" s="162">
        <f>IF(N720="zákl. přenesená",J720,0)</f>
        <v>0</v>
      </c>
      <c r="BH720" s="162">
        <f>IF(N720="sníž. přenesená",J720,0)</f>
        <v>0</v>
      </c>
      <c r="BI720" s="162">
        <f>IF(N720="nulová",J720,0)</f>
        <v>0</v>
      </c>
      <c r="BJ720" s="72" t="s">
        <v>36</v>
      </c>
      <c r="BK720" s="162">
        <f>ROUND(I720*H720,2)</f>
        <v>0</v>
      </c>
      <c r="BL720" s="72" t="s">
        <v>176</v>
      </c>
      <c r="BM720" s="161" t="s">
        <v>929</v>
      </c>
    </row>
    <row r="721" spans="2:65" s="171" customFormat="1" x14ac:dyDescent="0.3">
      <c r="B721" s="170"/>
      <c r="D721" s="165" t="s">
        <v>102</v>
      </c>
      <c r="E721" s="172" t="s">
        <v>0</v>
      </c>
      <c r="F721" s="173" t="s">
        <v>930</v>
      </c>
      <c r="H721" s="174">
        <v>21.739000000000001</v>
      </c>
      <c r="L721" s="170"/>
      <c r="M721" s="175"/>
      <c r="T721" s="176"/>
      <c r="AT721" s="172" t="s">
        <v>102</v>
      </c>
      <c r="AU721" s="172" t="s">
        <v>38</v>
      </c>
      <c r="AV721" s="171" t="s">
        <v>38</v>
      </c>
      <c r="AW721" s="171" t="s">
        <v>17</v>
      </c>
      <c r="AX721" s="171" t="s">
        <v>35</v>
      </c>
      <c r="AY721" s="172" t="s">
        <v>93</v>
      </c>
    </row>
    <row r="722" spans="2:65" s="171" customFormat="1" x14ac:dyDescent="0.3">
      <c r="B722" s="170"/>
      <c r="D722" s="165" t="s">
        <v>102</v>
      </c>
      <c r="F722" s="173" t="s">
        <v>931</v>
      </c>
      <c r="H722" s="174">
        <v>22.826000000000001</v>
      </c>
      <c r="L722" s="170"/>
      <c r="M722" s="175"/>
      <c r="T722" s="176"/>
      <c r="AT722" s="172" t="s">
        <v>102</v>
      </c>
      <c r="AU722" s="172" t="s">
        <v>38</v>
      </c>
      <c r="AV722" s="171" t="s">
        <v>38</v>
      </c>
      <c r="AW722" s="171" t="s">
        <v>1</v>
      </c>
      <c r="AX722" s="171" t="s">
        <v>36</v>
      </c>
      <c r="AY722" s="172" t="s">
        <v>93</v>
      </c>
    </row>
    <row r="723" spans="2:65" s="79" customFormat="1" ht="16.5" customHeight="1" x14ac:dyDescent="0.3">
      <c r="B723" s="150"/>
      <c r="C723" s="177" t="s">
        <v>911</v>
      </c>
      <c r="D723" s="177" t="s">
        <v>162</v>
      </c>
      <c r="E723" s="178" t="s">
        <v>933</v>
      </c>
      <c r="F723" s="179" t="s">
        <v>934</v>
      </c>
      <c r="G723" s="180" t="s">
        <v>165</v>
      </c>
      <c r="H723" s="181">
        <v>43.478000000000002</v>
      </c>
      <c r="I723" s="182"/>
      <c r="J723" s="182">
        <f>ROUND(I723*H723,2)</f>
        <v>0</v>
      </c>
      <c r="K723" s="179" t="s">
        <v>99</v>
      </c>
      <c r="L723" s="183"/>
      <c r="M723" s="184" t="s">
        <v>0</v>
      </c>
      <c r="N723" s="185" t="s">
        <v>24</v>
      </c>
      <c r="O723" s="159">
        <v>0</v>
      </c>
      <c r="P723" s="159">
        <f>O723*H723</f>
        <v>0</v>
      </c>
      <c r="Q723" s="159">
        <v>1E-3</v>
      </c>
      <c r="R723" s="159">
        <f>Q723*H723</f>
        <v>4.3478000000000003E-2</v>
      </c>
      <c r="S723" s="159">
        <v>0</v>
      </c>
      <c r="T723" s="160">
        <f>S723*H723</f>
        <v>0</v>
      </c>
      <c r="AR723" s="161" t="s">
        <v>283</v>
      </c>
      <c r="AT723" s="161" t="s">
        <v>162</v>
      </c>
      <c r="AU723" s="161" t="s">
        <v>38</v>
      </c>
      <c r="AY723" s="72" t="s">
        <v>93</v>
      </c>
      <c r="BE723" s="162">
        <f>IF(N723="základní",J723,0)</f>
        <v>0</v>
      </c>
      <c r="BF723" s="162">
        <f>IF(N723="snížená",J723,0)</f>
        <v>0</v>
      </c>
      <c r="BG723" s="162">
        <f>IF(N723="zákl. přenesená",J723,0)</f>
        <v>0</v>
      </c>
      <c r="BH723" s="162">
        <f>IF(N723="sníž. přenesená",J723,0)</f>
        <v>0</v>
      </c>
      <c r="BI723" s="162">
        <f>IF(N723="nulová",J723,0)</f>
        <v>0</v>
      </c>
      <c r="BJ723" s="72" t="s">
        <v>36</v>
      </c>
      <c r="BK723" s="162">
        <f>ROUND(I723*H723,2)</f>
        <v>0</v>
      </c>
      <c r="BL723" s="72" t="s">
        <v>176</v>
      </c>
      <c r="BM723" s="161" t="s">
        <v>935</v>
      </c>
    </row>
    <row r="724" spans="2:65" s="171" customFormat="1" x14ac:dyDescent="0.3">
      <c r="B724" s="170"/>
      <c r="D724" s="165" t="s">
        <v>102</v>
      </c>
      <c r="E724" s="172" t="s">
        <v>0</v>
      </c>
      <c r="F724" s="173" t="s">
        <v>936</v>
      </c>
      <c r="H724" s="174">
        <v>43.478000000000002</v>
      </c>
      <c r="L724" s="170"/>
      <c r="M724" s="175"/>
      <c r="T724" s="176"/>
      <c r="AT724" s="172" t="s">
        <v>102</v>
      </c>
      <c r="AU724" s="172" t="s">
        <v>38</v>
      </c>
      <c r="AV724" s="171" t="s">
        <v>38</v>
      </c>
      <c r="AW724" s="171" t="s">
        <v>17</v>
      </c>
      <c r="AX724" s="171" t="s">
        <v>35</v>
      </c>
      <c r="AY724" s="172" t="s">
        <v>93</v>
      </c>
    </row>
    <row r="725" spans="2:65" s="79" customFormat="1" ht="24" customHeight="1" x14ac:dyDescent="0.3">
      <c r="B725" s="150"/>
      <c r="C725" s="177" t="s">
        <v>916</v>
      </c>
      <c r="D725" s="177" t="s">
        <v>162</v>
      </c>
      <c r="E725" s="178" t="s">
        <v>938</v>
      </c>
      <c r="F725" s="179" t="s">
        <v>939</v>
      </c>
      <c r="G725" s="180" t="s">
        <v>244</v>
      </c>
      <c r="H725" s="181">
        <v>60</v>
      </c>
      <c r="I725" s="182"/>
      <c r="J725" s="182">
        <f>ROUND(I725*H725,2)</f>
        <v>0</v>
      </c>
      <c r="K725" s="179" t="s">
        <v>0</v>
      </c>
      <c r="L725" s="183"/>
      <c r="M725" s="184" t="s">
        <v>0</v>
      </c>
      <c r="N725" s="185" t="s">
        <v>24</v>
      </c>
      <c r="O725" s="159">
        <v>0</v>
      </c>
      <c r="P725" s="159">
        <f>O725*H725</f>
        <v>0</v>
      </c>
      <c r="Q725" s="159">
        <v>1.3999999999999999E-4</v>
      </c>
      <c r="R725" s="159">
        <f>Q725*H725</f>
        <v>8.3999999999999995E-3</v>
      </c>
      <c r="S725" s="159">
        <v>0</v>
      </c>
      <c r="T725" s="160">
        <f>S725*H725</f>
        <v>0</v>
      </c>
      <c r="AR725" s="161" t="s">
        <v>283</v>
      </c>
      <c r="AT725" s="161" t="s">
        <v>162</v>
      </c>
      <c r="AU725" s="161" t="s">
        <v>38</v>
      </c>
      <c r="AY725" s="72" t="s">
        <v>93</v>
      </c>
      <c r="BE725" s="162">
        <f>IF(N725="základní",J725,0)</f>
        <v>0</v>
      </c>
      <c r="BF725" s="162">
        <f>IF(N725="snížená",J725,0)</f>
        <v>0</v>
      </c>
      <c r="BG725" s="162">
        <f>IF(N725="zákl. přenesená",J725,0)</f>
        <v>0</v>
      </c>
      <c r="BH725" s="162">
        <f>IF(N725="sníž. přenesená",J725,0)</f>
        <v>0</v>
      </c>
      <c r="BI725" s="162">
        <f>IF(N725="nulová",J725,0)</f>
        <v>0</v>
      </c>
      <c r="BJ725" s="72" t="s">
        <v>36</v>
      </c>
      <c r="BK725" s="162">
        <f>ROUND(I725*H725,2)</f>
        <v>0</v>
      </c>
      <c r="BL725" s="72" t="s">
        <v>176</v>
      </c>
      <c r="BM725" s="161" t="s">
        <v>940</v>
      </c>
    </row>
    <row r="726" spans="2:65" s="171" customFormat="1" x14ac:dyDescent="0.3">
      <c r="B726" s="170"/>
      <c r="D726" s="165" t="s">
        <v>102</v>
      </c>
      <c r="E726" s="172" t="s">
        <v>0</v>
      </c>
      <c r="F726" s="173" t="s">
        <v>941</v>
      </c>
      <c r="H726" s="174">
        <v>60</v>
      </c>
      <c r="L726" s="170"/>
      <c r="M726" s="175"/>
      <c r="T726" s="176"/>
      <c r="AT726" s="172" t="s">
        <v>102</v>
      </c>
      <c r="AU726" s="172" t="s">
        <v>38</v>
      </c>
      <c r="AV726" s="171" t="s">
        <v>38</v>
      </c>
      <c r="AW726" s="171" t="s">
        <v>17</v>
      </c>
      <c r="AX726" s="171" t="s">
        <v>35</v>
      </c>
      <c r="AY726" s="172" t="s">
        <v>93</v>
      </c>
    </row>
    <row r="727" spans="2:65" s="79" customFormat="1" ht="16.5" customHeight="1" x14ac:dyDescent="0.3">
      <c r="B727" s="150"/>
      <c r="C727" s="151" t="s">
        <v>920</v>
      </c>
      <c r="D727" s="151" t="s">
        <v>95</v>
      </c>
      <c r="E727" s="152" t="s">
        <v>943</v>
      </c>
      <c r="F727" s="153" t="s">
        <v>944</v>
      </c>
      <c r="G727" s="154" t="s">
        <v>244</v>
      </c>
      <c r="H727" s="155">
        <v>76</v>
      </c>
      <c r="I727" s="156"/>
      <c r="J727" s="156">
        <f>ROUND(I727*H727,2)</f>
        <v>0</v>
      </c>
      <c r="K727" s="153" t="s">
        <v>99</v>
      </c>
      <c r="L727" s="80"/>
      <c r="M727" s="157" t="s">
        <v>0</v>
      </c>
      <c r="N727" s="158" t="s">
        <v>24</v>
      </c>
      <c r="O727" s="159">
        <v>0.35199999999999998</v>
      </c>
      <c r="P727" s="159">
        <f>O727*H727</f>
        <v>26.751999999999999</v>
      </c>
      <c r="Q727" s="159">
        <v>0</v>
      </c>
      <c r="R727" s="159">
        <f>Q727*H727</f>
        <v>0</v>
      </c>
      <c r="S727" s="159">
        <v>0</v>
      </c>
      <c r="T727" s="160">
        <f>S727*H727</f>
        <v>0</v>
      </c>
      <c r="AR727" s="161" t="s">
        <v>176</v>
      </c>
      <c r="AT727" s="161" t="s">
        <v>95</v>
      </c>
      <c r="AU727" s="161" t="s">
        <v>38</v>
      </c>
      <c r="AY727" s="72" t="s">
        <v>93</v>
      </c>
      <c r="BE727" s="162">
        <f>IF(N727="základní",J727,0)</f>
        <v>0</v>
      </c>
      <c r="BF727" s="162">
        <f>IF(N727="snížená",J727,0)</f>
        <v>0</v>
      </c>
      <c r="BG727" s="162">
        <f>IF(N727="zákl. přenesená",J727,0)</f>
        <v>0</v>
      </c>
      <c r="BH727" s="162">
        <f>IF(N727="sníž. přenesená",J727,0)</f>
        <v>0</v>
      </c>
      <c r="BI727" s="162">
        <f>IF(N727="nulová",J727,0)</f>
        <v>0</v>
      </c>
      <c r="BJ727" s="72" t="s">
        <v>36</v>
      </c>
      <c r="BK727" s="162">
        <f>ROUND(I727*H727,2)</f>
        <v>0</v>
      </c>
      <c r="BL727" s="72" t="s">
        <v>176</v>
      </c>
      <c r="BM727" s="161" t="s">
        <v>945</v>
      </c>
    </row>
    <row r="728" spans="2:65" s="171" customFormat="1" x14ac:dyDescent="0.3">
      <c r="B728" s="170"/>
      <c r="D728" s="165" t="s">
        <v>102</v>
      </c>
      <c r="E728" s="172" t="s">
        <v>0</v>
      </c>
      <c r="F728" s="173" t="s">
        <v>946</v>
      </c>
      <c r="H728" s="174">
        <v>76</v>
      </c>
      <c r="L728" s="170"/>
      <c r="M728" s="175"/>
      <c r="T728" s="176"/>
      <c r="AT728" s="172" t="s">
        <v>102</v>
      </c>
      <c r="AU728" s="172" t="s">
        <v>38</v>
      </c>
      <c r="AV728" s="171" t="s">
        <v>38</v>
      </c>
      <c r="AW728" s="171" t="s">
        <v>17</v>
      </c>
      <c r="AX728" s="171" t="s">
        <v>35</v>
      </c>
      <c r="AY728" s="172" t="s">
        <v>93</v>
      </c>
    </row>
    <row r="729" spans="2:65" s="79" customFormat="1" ht="16.5" customHeight="1" x14ac:dyDescent="0.3">
      <c r="B729" s="150"/>
      <c r="C729" s="177" t="s">
        <v>926</v>
      </c>
      <c r="D729" s="177" t="s">
        <v>162</v>
      </c>
      <c r="E729" s="178" t="s">
        <v>948</v>
      </c>
      <c r="F729" s="179" t="s">
        <v>949</v>
      </c>
      <c r="G729" s="180" t="s">
        <v>244</v>
      </c>
      <c r="H729" s="181">
        <v>10</v>
      </c>
      <c r="I729" s="182"/>
      <c r="J729" s="182">
        <f>ROUND(I729*H729,2)</f>
        <v>0</v>
      </c>
      <c r="K729" s="179" t="s">
        <v>245</v>
      </c>
      <c r="L729" s="183"/>
      <c r="M729" s="184" t="s">
        <v>0</v>
      </c>
      <c r="N729" s="185" t="s">
        <v>24</v>
      </c>
      <c r="O729" s="159">
        <v>0</v>
      </c>
      <c r="P729" s="159">
        <f>O729*H729</f>
        <v>0</v>
      </c>
      <c r="Q729" s="159">
        <v>2.3000000000000001E-4</v>
      </c>
      <c r="R729" s="159">
        <f>Q729*H729</f>
        <v>2.3E-3</v>
      </c>
      <c r="S729" s="159">
        <v>0</v>
      </c>
      <c r="T729" s="160">
        <f>S729*H729</f>
        <v>0</v>
      </c>
      <c r="AR729" s="161" t="s">
        <v>283</v>
      </c>
      <c r="AT729" s="161" t="s">
        <v>162</v>
      </c>
      <c r="AU729" s="161" t="s">
        <v>38</v>
      </c>
      <c r="AY729" s="72" t="s">
        <v>93</v>
      </c>
      <c r="BE729" s="162">
        <f>IF(N729="základní",J729,0)</f>
        <v>0</v>
      </c>
      <c r="BF729" s="162">
        <f>IF(N729="snížená",J729,0)</f>
        <v>0</v>
      </c>
      <c r="BG729" s="162">
        <f>IF(N729="zákl. přenesená",J729,0)</f>
        <v>0</v>
      </c>
      <c r="BH729" s="162">
        <f>IF(N729="sníž. přenesená",J729,0)</f>
        <v>0</v>
      </c>
      <c r="BI729" s="162">
        <f>IF(N729="nulová",J729,0)</f>
        <v>0</v>
      </c>
      <c r="BJ729" s="72" t="s">
        <v>36</v>
      </c>
      <c r="BK729" s="162">
        <f>ROUND(I729*H729,2)</f>
        <v>0</v>
      </c>
      <c r="BL729" s="72" t="s">
        <v>176</v>
      </c>
      <c r="BM729" s="161" t="s">
        <v>950</v>
      </c>
    </row>
    <row r="730" spans="2:65" s="79" customFormat="1" ht="16.5" customHeight="1" x14ac:dyDescent="0.3">
      <c r="B730" s="150"/>
      <c r="C730" s="177" t="s">
        <v>932</v>
      </c>
      <c r="D730" s="177" t="s">
        <v>162</v>
      </c>
      <c r="E730" s="178" t="s">
        <v>952</v>
      </c>
      <c r="F730" s="179" t="s">
        <v>953</v>
      </c>
      <c r="G730" s="180" t="s">
        <v>244</v>
      </c>
      <c r="H730" s="181">
        <v>10</v>
      </c>
      <c r="I730" s="182"/>
      <c r="J730" s="182">
        <f>ROUND(I730*H730,2)</f>
        <v>0</v>
      </c>
      <c r="K730" s="179" t="s">
        <v>245</v>
      </c>
      <c r="L730" s="183"/>
      <c r="M730" s="184" t="s">
        <v>0</v>
      </c>
      <c r="N730" s="185" t="s">
        <v>24</v>
      </c>
      <c r="O730" s="159">
        <v>0</v>
      </c>
      <c r="P730" s="159">
        <f>O730*H730</f>
        <v>0</v>
      </c>
      <c r="Q730" s="159">
        <v>1.2999999999999999E-4</v>
      </c>
      <c r="R730" s="159">
        <f>Q730*H730</f>
        <v>1.2999999999999999E-3</v>
      </c>
      <c r="S730" s="159">
        <v>0</v>
      </c>
      <c r="T730" s="160">
        <f>S730*H730</f>
        <v>0</v>
      </c>
      <c r="AR730" s="161" t="s">
        <v>283</v>
      </c>
      <c r="AT730" s="161" t="s">
        <v>162</v>
      </c>
      <c r="AU730" s="161" t="s">
        <v>38</v>
      </c>
      <c r="AY730" s="72" t="s">
        <v>93</v>
      </c>
      <c r="BE730" s="162">
        <f>IF(N730="základní",J730,0)</f>
        <v>0</v>
      </c>
      <c r="BF730" s="162">
        <f>IF(N730="snížená",J730,0)</f>
        <v>0</v>
      </c>
      <c r="BG730" s="162">
        <f>IF(N730="zákl. přenesená",J730,0)</f>
        <v>0</v>
      </c>
      <c r="BH730" s="162">
        <f>IF(N730="sníž. přenesená",J730,0)</f>
        <v>0</v>
      </c>
      <c r="BI730" s="162">
        <f>IF(N730="nulová",J730,0)</f>
        <v>0</v>
      </c>
      <c r="BJ730" s="72" t="s">
        <v>36</v>
      </c>
      <c r="BK730" s="162">
        <f>ROUND(I730*H730,2)</f>
        <v>0</v>
      </c>
      <c r="BL730" s="72" t="s">
        <v>176</v>
      </c>
      <c r="BM730" s="161" t="s">
        <v>954</v>
      </c>
    </row>
    <row r="731" spans="2:65" s="79" customFormat="1" ht="16.5" customHeight="1" x14ac:dyDescent="0.3">
      <c r="B731" s="150"/>
      <c r="C731" s="177" t="s">
        <v>937</v>
      </c>
      <c r="D731" s="177" t="s">
        <v>162</v>
      </c>
      <c r="E731" s="178" t="s">
        <v>956</v>
      </c>
      <c r="F731" s="179" t="s">
        <v>957</v>
      </c>
      <c r="G731" s="180" t="s">
        <v>244</v>
      </c>
      <c r="H731" s="181">
        <v>10</v>
      </c>
      <c r="I731" s="182"/>
      <c r="J731" s="182">
        <f>ROUND(I731*H731,2)</f>
        <v>0</v>
      </c>
      <c r="K731" s="179" t="s">
        <v>245</v>
      </c>
      <c r="L731" s="183"/>
      <c r="M731" s="184" t="s">
        <v>0</v>
      </c>
      <c r="N731" s="185" t="s">
        <v>24</v>
      </c>
      <c r="O731" s="159">
        <v>0</v>
      </c>
      <c r="P731" s="159">
        <f>O731*H731</f>
        <v>0</v>
      </c>
      <c r="Q731" s="159">
        <v>1.6000000000000001E-4</v>
      </c>
      <c r="R731" s="159">
        <f>Q731*H731</f>
        <v>1.6000000000000001E-3</v>
      </c>
      <c r="S731" s="159">
        <v>0</v>
      </c>
      <c r="T731" s="160">
        <f>S731*H731</f>
        <v>0</v>
      </c>
      <c r="AR731" s="161" t="s">
        <v>283</v>
      </c>
      <c r="AT731" s="161" t="s">
        <v>162</v>
      </c>
      <c r="AU731" s="161" t="s">
        <v>38</v>
      </c>
      <c r="AY731" s="72" t="s">
        <v>93</v>
      </c>
      <c r="BE731" s="162">
        <f>IF(N731="základní",J731,0)</f>
        <v>0</v>
      </c>
      <c r="BF731" s="162">
        <f>IF(N731="snížená",J731,0)</f>
        <v>0</v>
      </c>
      <c r="BG731" s="162">
        <f>IF(N731="zákl. přenesená",J731,0)</f>
        <v>0</v>
      </c>
      <c r="BH731" s="162">
        <f>IF(N731="sníž. přenesená",J731,0)</f>
        <v>0</v>
      </c>
      <c r="BI731" s="162">
        <f>IF(N731="nulová",J731,0)</f>
        <v>0</v>
      </c>
      <c r="BJ731" s="72" t="s">
        <v>36</v>
      </c>
      <c r="BK731" s="162">
        <f>ROUND(I731*H731,2)</f>
        <v>0</v>
      </c>
      <c r="BL731" s="72" t="s">
        <v>176</v>
      </c>
      <c r="BM731" s="161" t="s">
        <v>958</v>
      </c>
    </row>
    <row r="732" spans="2:65" s="79" customFormat="1" ht="24" customHeight="1" x14ac:dyDescent="0.3">
      <c r="B732" s="150"/>
      <c r="C732" s="177" t="s">
        <v>942</v>
      </c>
      <c r="D732" s="177" t="s">
        <v>162</v>
      </c>
      <c r="E732" s="178" t="s">
        <v>960</v>
      </c>
      <c r="F732" s="179" t="s">
        <v>961</v>
      </c>
      <c r="G732" s="180" t="s">
        <v>244</v>
      </c>
      <c r="H732" s="181">
        <v>16</v>
      </c>
      <c r="I732" s="182"/>
      <c r="J732" s="182">
        <f>ROUND(I732*H732,2)</f>
        <v>0</v>
      </c>
      <c r="K732" s="179" t="s">
        <v>245</v>
      </c>
      <c r="L732" s="183"/>
      <c r="M732" s="184" t="s">
        <v>0</v>
      </c>
      <c r="N732" s="185" t="s">
        <v>24</v>
      </c>
      <c r="O732" s="159">
        <v>0</v>
      </c>
      <c r="P732" s="159">
        <f>O732*H732</f>
        <v>0</v>
      </c>
      <c r="Q732" s="159">
        <v>2.5999999999999998E-4</v>
      </c>
      <c r="R732" s="159">
        <f>Q732*H732</f>
        <v>4.1599999999999996E-3</v>
      </c>
      <c r="S732" s="159">
        <v>0</v>
      </c>
      <c r="T732" s="160">
        <f>S732*H732</f>
        <v>0</v>
      </c>
      <c r="AR732" s="161" t="s">
        <v>283</v>
      </c>
      <c r="AT732" s="161" t="s">
        <v>162</v>
      </c>
      <c r="AU732" s="161" t="s">
        <v>38</v>
      </c>
      <c r="AY732" s="72" t="s">
        <v>93</v>
      </c>
      <c r="BE732" s="162">
        <f>IF(N732="základní",J732,0)</f>
        <v>0</v>
      </c>
      <c r="BF732" s="162">
        <f>IF(N732="snížená",J732,0)</f>
        <v>0</v>
      </c>
      <c r="BG732" s="162">
        <f>IF(N732="zákl. přenesená",J732,0)</f>
        <v>0</v>
      </c>
      <c r="BH732" s="162">
        <f>IF(N732="sníž. přenesená",J732,0)</f>
        <v>0</v>
      </c>
      <c r="BI732" s="162">
        <f>IF(N732="nulová",J732,0)</f>
        <v>0</v>
      </c>
      <c r="BJ732" s="72" t="s">
        <v>36</v>
      </c>
      <c r="BK732" s="162">
        <f>ROUND(I732*H732,2)</f>
        <v>0</v>
      </c>
      <c r="BL732" s="72" t="s">
        <v>176</v>
      </c>
      <c r="BM732" s="161" t="s">
        <v>962</v>
      </c>
    </row>
    <row r="733" spans="2:65" s="171" customFormat="1" x14ac:dyDescent="0.3">
      <c r="B733" s="170"/>
      <c r="D733" s="165" t="s">
        <v>102</v>
      </c>
      <c r="E733" s="172" t="s">
        <v>0</v>
      </c>
      <c r="F733" s="173" t="s">
        <v>963</v>
      </c>
      <c r="H733" s="174">
        <v>16</v>
      </c>
      <c r="L733" s="170"/>
      <c r="M733" s="175"/>
      <c r="T733" s="176"/>
      <c r="AT733" s="172" t="s">
        <v>102</v>
      </c>
      <c r="AU733" s="172" t="s">
        <v>38</v>
      </c>
      <c r="AV733" s="171" t="s">
        <v>38</v>
      </c>
      <c r="AW733" s="171" t="s">
        <v>17</v>
      </c>
      <c r="AX733" s="171" t="s">
        <v>35</v>
      </c>
      <c r="AY733" s="172" t="s">
        <v>93</v>
      </c>
    </row>
    <row r="734" spans="2:65" s="79" customFormat="1" ht="24" customHeight="1" x14ac:dyDescent="0.3">
      <c r="B734" s="150"/>
      <c r="C734" s="177" t="s">
        <v>947</v>
      </c>
      <c r="D734" s="177" t="s">
        <v>162</v>
      </c>
      <c r="E734" s="178" t="s">
        <v>965</v>
      </c>
      <c r="F734" s="179" t="s">
        <v>966</v>
      </c>
      <c r="G734" s="180" t="s">
        <v>244</v>
      </c>
      <c r="H734" s="181">
        <v>20</v>
      </c>
      <c r="I734" s="182"/>
      <c r="J734" s="182">
        <f>ROUND(I734*H734,2)</f>
        <v>0</v>
      </c>
      <c r="K734" s="179" t="s">
        <v>245</v>
      </c>
      <c r="L734" s="183"/>
      <c r="M734" s="184" t="s">
        <v>0</v>
      </c>
      <c r="N734" s="185" t="s">
        <v>24</v>
      </c>
      <c r="O734" s="159">
        <v>0</v>
      </c>
      <c r="P734" s="159">
        <f>O734*H734</f>
        <v>0</v>
      </c>
      <c r="Q734" s="159">
        <v>6.9999999999999999E-4</v>
      </c>
      <c r="R734" s="159">
        <f>Q734*H734</f>
        <v>1.4E-2</v>
      </c>
      <c r="S734" s="159">
        <v>0</v>
      </c>
      <c r="T734" s="160">
        <f>S734*H734</f>
        <v>0</v>
      </c>
      <c r="AR734" s="161" t="s">
        <v>283</v>
      </c>
      <c r="AT734" s="161" t="s">
        <v>162</v>
      </c>
      <c r="AU734" s="161" t="s">
        <v>38</v>
      </c>
      <c r="AY734" s="72" t="s">
        <v>93</v>
      </c>
      <c r="BE734" s="162">
        <f>IF(N734="základní",J734,0)</f>
        <v>0</v>
      </c>
      <c r="BF734" s="162">
        <f>IF(N734="snížená",J734,0)</f>
        <v>0</v>
      </c>
      <c r="BG734" s="162">
        <f>IF(N734="zákl. přenesená",J734,0)</f>
        <v>0</v>
      </c>
      <c r="BH734" s="162">
        <f>IF(N734="sníž. přenesená",J734,0)</f>
        <v>0</v>
      </c>
      <c r="BI734" s="162">
        <f>IF(N734="nulová",J734,0)</f>
        <v>0</v>
      </c>
      <c r="BJ734" s="72" t="s">
        <v>36</v>
      </c>
      <c r="BK734" s="162">
        <f>ROUND(I734*H734,2)</f>
        <v>0</v>
      </c>
      <c r="BL734" s="72" t="s">
        <v>176</v>
      </c>
      <c r="BM734" s="161" t="s">
        <v>967</v>
      </c>
    </row>
    <row r="735" spans="2:65" s="171" customFormat="1" x14ac:dyDescent="0.3">
      <c r="B735" s="170"/>
      <c r="D735" s="165" t="s">
        <v>102</v>
      </c>
      <c r="E735" s="172" t="s">
        <v>0</v>
      </c>
      <c r="F735" s="173" t="s">
        <v>968</v>
      </c>
      <c r="H735" s="174">
        <v>20</v>
      </c>
      <c r="L735" s="170"/>
      <c r="M735" s="175"/>
      <c r="T735" s="176"/>
      <c r="AT735" s="172" t="s">
        <v>102</v>
      </c>
      <c r="AU735" s="172" t="s">
        <v>38</v>
      </c>
      <c r="AV735" s="171" t="s">
        <v>38</v>
      </c>
      <c r="AW735" s="171" t="s">
        <v>17</v>
      </c>
      <c r="AX735" s="171" t="s">
        <v>35</v>
      </c>
      <c r="AY735" s="172" t="s">
        <v>93</v>
      </c>
    </row>
    <row r="736" spans="2:65" s="79" customFormat="1" ht="16.5" customHeight="1" x14ac:dyDescent="0.3">
      <c r="B736" s="150"/>
      <c r="C736" s="177" t="s">
        <v>951</v>
      </c>
      <c r="D736" s="177" t="s">
        <v>162</v>
      </c>
      <c r="E736" s="178" t="s">
        <v>970</v>
      </c>
      <c r="F736" s="179" t="s">
        <v>971</v>
      </c>
      <c r="G736" s="180" t="s">
        <v>244</v>
      </c>
      <c r="H736" s="181">
        <v>10</v>
      </c>
      <c r="I736" s="182"/>
      <c r="J736" s="182">
        <f>ROUND(I736*H736,2)</f>
        <v>0</v>
      </c>
      <c r="K736" s="179" t="s">
        <v>245</v>
      </c>
      <c r="L736" s="183"/>
      <c r="M736" s="184" t="s">
        <v>0</v>
      </c>
      <c r="N736" s="185" t="s">
        <v>24</v>
      </c>
      <c r="O736" s="159">
        <v>0</v>
      </c>
      <c r="P736" s="159">
        <f>O736*H736</f>
        <v>0</v>
      </c>
      <c r="Q736" s="159">
        <v>2.0000000000000001E-4</v>
      </c>
      <c r="R736" s="159">
        <f>Q736*H736</f>
        <v>2E-3</v>
      </c>
      <c r="S736" s="159">
        <v>0</v>
      </c>
      <c r="T736" s="160">
        <f>S736*H736</f>
        <v>0</v>
      </c>
      <c r="AR736" s="161" t="s">
        <v>283</v>
      </c>
      <c r="AT736" s="161" t="s">
        <v>162</v>
      </c>
      <c r="AU736" s="161" t="s">
        <v>38</v>
      </c>
      <c r="AY736" s="72" t="s">
        <v>93</v>
      </c>
      <c r="BE736" s="162">
        <f>IF(N736="základní",J736,0)</f>
        <v>0</v>
      </c>
      <c r="BF736" s="162">
        <f>IF(N736="snížená",J736,0)</f>
        <v>0</v>
      </c>
      <c r="BG736" s="162">
        <f>IF(N736="zákl. přenesená",J736,0)</f>
        <v>0</v>
      </c>
      <c r="BH736" s="162">
        <f>IF(N736="sníž. přenesená",J736,0)</f>
        <v>0</v>
      </c>
      <c r="BI736" s="162">
        <f>IF(N736="nulová",J736,0)</f>
        <v>0</v>
      </c>
      <c r="BJ736" s="72" t="s">
        <v>36</v>
      </c>
      <c r="BK736" s="162">
        <f>ROUND(I736*H736,2)</f>
        <v>0</v>
      </c>
      <c r="BL736" s="72" t="s">
        <v>176</v>
      </c>
      <c r="BM736" s="161" t="s">
        <v>972</v>
      </c>
    </row>
    <row r="737" spans="2:65" s="79" customFormat="1" ht="24" customHeight="1" x14ac:dyDescent="0.3">
      <c r="B737" s="150"/>
      <c r="C737" s="151" t="s">
        <v>955</v>
      </c>
      <c r="D737" s="151" t="s">
        <v>95</v>
      </c>
      <c r="E737" s="152" t="s">
        <v>974</v>
      </c>
      <c r="F737" s="153" t="s">
        <v>975</v>
      </c>
      <c r="G737" s="154" t="s">
        <v>244</v>
      </c>
      <c r="H737" s="155">
        <v>10</v>
      </c>
      <c r="I737" s="156"/>
      <c r="J737" s="156">
        <f>ROUND(I737*H737,2)</f>
        <v>0</v>
      </c>
      <c r="K737" s="153" t="s">
        <v>99</v>
      </c>
      <c r="L737" s="80"/>
      <c r="M737" s="157" t="s">
        <v>0</v>
      </c>
      <c r="N737" s="158" t="s">
        <v>24</v>
      </c>
      <c r="O737" s="159">
        <v>0.871</v>
      </c>
      <c r="P737" s="159">
        <f>O737*H737</f>
        <v>8.7100000000000009</v>
      </c>
      <c r="Q737" s="159">
        <v>0</v>
      </c>
      <c r="R737" s="159">
        <f>Q737*H737</f>
        <v>0</v>
      </c>
      <c r="S737" s="159">
        <v>0</v>
      </c>
      <c r="T737" s="160">
        <f>S737*H737</f>
        <v>0</v>
      </c>
      <c r="AR737" s="161" t="s">
        <v>176</v>
      </c>
      <c r="AT737" s="161" t="s">
        <v>95</v>
      </c>
      <c r="AU737" s="161" t="s">
        <v>38</v>
      </c>
      <c r="AY737" s="72" t="s">
        <v>93</v>
      </c>
      <c r="BE737" s="162">
        <f>IF(N737="základní",J737,0)</f>
        <v>0</v>
      </c>
      <c r="BF737" s="162">
        <f>IF(N737="snížená",J737,0)</f>
        <v>0</v>
      </c>
      <c r="BG737" s="162">
        <f>IF(N737="zákl. přenesená",J737,0)</f>
        <v>0</v>
      </c>
      <c r="BH737" s="162">
        <f>IF(N737="sníž. přenesená",J737,0)</f>
        <v>0</v>
      </c>
      <c r="BI737" s="162">
        <f>IF(N737="nulová",J737,0)</f>
        <v>0</v>
      </c>
      <c r="BJ737" s="72" t="s">
        <v>36</v>
      </c>
      <c r="BK737" s="162">
        <f>ROUND(I737*H737,2)</f>
        <v>0</v>
      </c>
      <c r="BL737" s="72" t="s">
        <v>176</v>
      </c>
      <c r="BM737" s="161" t="s">
        <v>976</v>
      </c>
    </row>
    <row r="738" spans="2:65" s="79" customFormat="1" ht="16.5" customHeight="1" x14ac:dyDescent="0.3">
      <c r="B738" s="150"/>
      <c r="C738" s="177" t="s">
        <v>959</v>
      </c>
      <c r="D738" s="177" t="s">
        <v>162</v>
      </c>
      <c r="E738" s="178" t="s">
        <v>978</v>
      </c>
      <c r="F738" s="179" t="s">
        <v>979</v>
      </c>
      <c r="G738" s="180" t="s">
        <v>244</v>
      </c>
      <c r="H738" s="181">
        <v>10</v>
      </c>
      <c r="I738" s="182"/>
      <c r="J738" s="182">
        <f>ROUND(I738*H738,2)</f>
        <v>0</v>
      </c>
      <c r="K738" s="179" t="s">
        <v>245</v>
      </c>
      <c r="L738" s="183"/>
      <c r="M738" s="184" t="s">
        <v>0</v>
      </c>
      <c r="N738" s="185" t="s">
        <v>24</v>
      </c>
      <c r="O738" s="159">
        <v>0</v>
      </c>
      <c r="P738" s="159">
        <f>O738*H738</f>
        <v>0</v>
      </c>
      <c r="Q738" s="159">
        <v>4.1999999999999997E-3</v>
      </c>
      <c r="R738" s="159">
        <f>Q738*H738</f>
        <v>4.1999999999999996E-2</v>
      </c>
      <c r="S738" s="159">
        <v>0</v>
      </c>
      <c r="T738" s="160">
        <f>S738*H738</f>
        <v>0</v>
      </c>
      <c r="AR738" s="161" t="s">
        <v>283</v>
      </c>
      <c r="AT738" s="161" t="s">
        <v>162</v>
      </c>
      <c r="AU738" s="161" t="s">
        <v>38</v>
      </c>
      <c r="AY738" s="72" t="s">
        <v>93</v>
      </c>
      <c r="BE738" s="162">
        <f>IF(N738="základní",J738,0)</f>
        <v>0</v>
      </c>
      <c r="BF738" s="162">
        <f>IF(N738="snížená",J738,0)</f>
        <v>0</v>
      </c>
      <c r="BG738" s="162">
        <f>IF(N738="zákl. přenesená",J738,0)</f>
        <v>0</v>
      </c>
      <c r="BH738" s="162">
        <f>IF(N738="sníž. přenesená",J738,0)</f>
        <v>0</v>
      </c>
      <c r="BI738" s="162">
        <f>IF(N738="nulová",J738,0)</f>
        <v>0</v>
      </c>
      <c r="BJ738" s="72" t="s">
        <v>36</v>
      </c>
      <c r="BK738" s="162">
        <f>ROUND(I738*H738,2)</f>
        <v>0</v>
      </c>
      <c r="BL738" s="72" t="s">
        <v>176</v>
      </c>
      <c r="BM738" s="161" t="s">
        <v>980</v>
      </c>
    </row>
    <row r="739" spans="2:65" s="79" customFormat="1" ht="16.5" customHeight="1" x14ac:dyDescent="0.3">
      <c r="B739" s="150"/>
      <c r="C739" s="177" t="s">
        <v>964</v>
      </c>
      <c r="D739" s="177" t="s">
        <v>162</v>
      </c>
      <c r="E739" s="178" t="s">
        <v>982</v>
      </c>
      <c r="F739" s="179" t="s">
        <v>983</v>
      </c>
      <c r="G739" s="180" t="s">
        <v>244</v>
      </c>
      <c r="H739" s="181">
        <v>20</v>
      </c>
      <c r="I739" s="182"/>
      <c r="J739" s="182">
        <f>ROUND(I739*H739,2)</f>
        <v>0</v>
      </c>
      <c r="K739" s="179" t="s">
        <v>245</v>
      </c>
      <c r="L739" s="183"/>
      <c r="M739" s="184" t="s">
        <v>0</v>
      </c>
      <c r="N739" s="185" t="s">
        <v>24</v>
      </c>
      <c r="O739" s="159">
        <v>0</v>
      </c>
      <c r="P739" s="159">
        <f>O739*H739</f>
        <v>0</v>
      </c>
      <c r="Q739" s="159">
        <v>3.2000000000000003E-4</v>
      </c>
      <c r="R739" s="159">
        <f>Q739*H739</f>
        <v>6.4000000000000003E-3</v>
      </c>
      <c r="S739" s="159">
        <v>0</v>
      </c>
      <c r="T739" s="160">
        <f>S739*H739</f>
        <v>0</v>
      </c>
      <c r="AR739" s="161" t="s">
        <v>283</v>
      </c>
      <c r="AT739" s="161" t="s">
        <v>162</v>
      </c>
      <c r="AU739" s="161" t="s">
        <v>38</v>
      </c>
      <c r="AY739" s="72" t="s">
        <v>93</v>
      </c>
      <c r="BE739" s="162">
        <f>IF(N739="základní",J739,0)</f>
        <v>0</v>
      </c>
      <c r="BF739" s="162">
        <f>IF(N739="snížená",J739,0)</f>
        <v>0</v>
      </c>
      <c r="BG739" s="162">
        <f>IF(N739="zákl. přenesená",J739,0)</f>
        <v>0</v>
      </c>
      <c r="BH739" s="162">
        <f>IF(N739="sníž. přenesená",J739,0)</f>
        <v>0</v>
      </c>
      <c r="BI739" s="162">
        <f>IF(N739="nulová",J739,0)</f>
        <v>0</v>
      </c>
      <c r="BJ739" s="72" t="s">
        <v>36</v>
      </c>
      <c r="BK739" s="162">
        <f>ROUND(I739*H739,2)</f>
        <v>0</v>
      </c>
      <c r="BL739" s="72" t="s">
        <v>176</v>
      </c>
      <c r="BM739" s="161" t="s">
        <v>984</v>
      </c>
    </row>
    <row r="740" spans="2:65" s="171" customFormat="1" x14ac:dyDescent="0.3">
      <c r="B740" s="170"/>
      <c r="D740" s="165" t="s">
        <v>102</v>
      </c>
      <c r="E740" s="172" t="s">
        <v>0</v>
      </c>
      <c r="F740" s="173" t="s">
        <v>968</v>
      </c>
      <c r="H740" s="174">
        <v>20</v>
      </c>
      <c r="L740" s="170"/>
      <c r="M740" s="175"/>
      <c r="T740" s="176"/>
      <c r="AT740" s="172" t="s">
        <v>102</v>
      </c>
      <c r="AU740" s="172" t="s">
        <v>38</v>
      </c>
      <c r="AV740" s="171" t="s">
        <v>38</v>
      </c>
      <c r="AW740" s="171" t="s">
        <v>17</v>
      </c>
      <c r="AX740" s="171" t="s">
        <v>35</v>
      </c>
      <c r="AY740" s="172" t="s">
        <v>93</v>
      </c>
    </row>
    <row r="741" spans="2:65" s="79" customFormat="1" ht="16.5" customHeight="1" x14ac:dyDescent="0.3">
      <c r="B741" s="150"/>
      <c r="C741" s="151" t="s">
        <v>969</v>
      </c>
      <c r="D741" s="151" t="s">
        <v>95</v>
      </c>
      <c r="E741" s="152" t="s">
        <v>986</v>
      </c>
      <c r="F741" s="153" t="s">
        <v>987</v>
      </c>
      <c r="G741" s="154" t="s">
        <v>244</v>
      </c>
      <c r="H741" s="155">
        <v>10</v>
      </c>
      <c r="I741" s="156"/>
      <c r="J741" s="156">
        <f>ROUND(I741*H741,2)</f>
        <v>0</v>
      </c>
      <c r="K741" s="153" t="s">
        <v>99</v>
      </c>
      <c r="L741" s="80"/>
      <c r="M741" s="157" t="s">
        <v>0</v>
      </c>
      <c r="N741" s="158" t="s">
        <v>24</v>
      </c>
      <c r="O741" s="159">
        <v>0.18</v>
      </c>
      <c r="P741" s="159">
        <f>O741*H741</f>
        <v>1.7999999999999998</v>
      </c>
      <c r="Q741" s="159">
        <v>0</v>
      </c>
      <c r="R741" s="159">
        <f>Q741*H741</f>
        <v>0</v>
      </c>
      <c r="S741" s="159">
        <v>0</v>
      </c>
      <c r="T741" s="160">
        <f>S741*H741</f>
        <v>0</v>
      </c>
      <c r="AR741" s="161" t="s">
        <v>176</v>
      </c>
      <c r="AT741" s="161" t="s">
        <v>95</v>
      </c>
      <c r="AU741" s="161" t="s">
        <v>38</v>
      </c>
      <c r="AY741" s="72" t="s">
        <v>93</v>
      </c>
      <c r="BE741" s="162">
        <f>IF(N741="základní",J741,0)</f>
        <v>0</v>
      </c>
      <c r="BF741" s="162">
        <f>IF(N741="snížená",J741,0)</f>
        <v>0</v>
      </c>
      <c r="BG741" s="162">
        <f>IF(N741="zákl. přenesená",J741,0)</f>
        <v>0</v>
      </c>
      <c r="BH741" s="162">
        <f>IF(N741="sníž. přenesená",J741,0)</f>
        <v>0</v>
      </c>
      <c r="BI741" s="162">
        <f>IF(N741="nulová",J741,0)</f>
        <v>0</v>
      </c>
      <c r="BJ741" s="72" t="s">
        <v>36</v>
      </c>
      <c r="BK741" s="162">
        <f>ROUND(I741*H741,2)</f>
        <v>0</v>
      </c>
      <c r="BL741" s="72" t="s">
        <v>176</v>
      </c>
      <c r="BM741" s="161" t="s">
        <v>988</v>
      </c>
    </row>
    <row r="742" spans="2:65" s="79" customFormat="1" ht="16.5" customHeight="1" x14ac:dyDescent="0.3">
      <c r="B742" s="150"/>
      <c r="C742" s="177" t="s">
        <v>973</v>
      </c>
      <c r="D742" s="177" t="s">
        <v>162</v>
      </c>
      <c r="E742" s="178" t="s">
        <v>990</v>
      </c>
      <c r="F742" s="179" t="s">
        <v>991</v>
      </c>
      <c r="G742" s="180" t="s">
        <v>244</v>
      </c>
      <c r="H742" s="181">
        <v>10</v>
      </c>
      <c r="I742" s="182"/>
      <c r="J742" s="182">
        <f>ROUND(I742*H742,2)</f>
        <v>0</v>
      </c>
      <c r="K742" s="179" t="s">
        <v>245</v>
      </c>
      <c r="L742" s="183"/>
      <c r="M742" s="184" t="s">
        <v>0</v>
      </c>
      <c r="N742" s="185" t="s">
        <v>24</v>
      </c>
      <c r="O742" s="159">
        <v>0</v>
      </c>
      <c r="P742" s="159">
        <f>O742*H742</f>
        <v>0</v>
      </c>
      <c r="Q742" s="159">
        <v>9.9999999999999995E-7</v>
      </c>
      <c r="R742" s="159">
        <f>Q742*H742</f>
        <v>9.9999999999999991E-6</v>
      </c>
      <c r="S742" s="159">
        <v>0</v>
      </c>
      <c r="T742" s="160">
        <f>S742*H742</f>
        <v>0</v>
      </c>
      <c r="AR742" s="161" t="s">
        <v>283</v>
      </c>
      <c r="AT742" s="161" t="s">
        <v>162</v>
      </c>
      <c r="AU742" s="161" t="s">
        <v>38</v>
      </c>
      <c r="AY742" s="72" t="s">
        <v>93</v>
      </c>
      <c r="BE742" s="162">
        <f>IF(N742="základní",J742,0)</f>
        <v>0</v>
      </c>
      <c r="BF742" s="162">
        <f>IF(N742="snížená",J742,0)</f>
        <v>0</v>
      </c>
      <c r="BG742" s="162">
        <f>IF(N742="zákl. přenesená",J742,0)</f>
        <v>0</v>
      </c>
      <c r="BH742" s="162">
        <f>IF(N742="sníž. přenesená",J742,0)</f>
        <v>0</v>
      </c>
      <c r="BI742" s="162">
        <f>IF(N742="nulová",J742,0)</f>
        <v>0</v>
      </c>
      <c r="BJ742" s="72" t="s">
        <v>36</v>
      </c>
      <c r="BK742" s="162">
        <f>ROUND(I742*H742,2)</f>
        <v>0</v>
      </c>
      <c r="BL742" s="72" t="s">
        <v>176</v>
      </c>
      <c r="BM742" s="161" t="s">
        <v>992</v>
      </c>
    </row>
    <row r="743" spans="2:65" s="79" customFormat="1" ht="24" customHeight="1" x14ac:dyDescent="0.3">
      <c r="B743" s="150"/>
      <c r="C743" s="151" t="s">
        <v>977</v>
      </c>
      <c r="D743" s="151" t="s">
        <v>95</v>
      </c>
      <c r="E743" s="152" t="s">
        <v>994</v>
      </c>
      <c r="F743" s="153" t="s">
        <v>995</v>
      </c>
      <c r="G743" s="154" t="s">
        <v>244</v>
      </c>
      <c r="H743" s="155">
        <v>1</v>
      </c>
      <c r="I743" s="156"/>
      <c r="J743" s="156">
        <f>ROUND(I743*H743,2)</f>
        <v>0</v>
      </c>
      <c r="K743" s="153" t="s">
        <v>0</v>
      </c>
      <c r="L743" s="80"/>
      <c r="M743" s="157" t="s">
        <v>0</v>
      </c>
      <c r="N743" s="158" t="s">
        <v>24</v>
      </c>
      <c r="O743" s="159">
        <v>0.14000000000000001</v>
      </c>
      <c r="P743" s="159">
        <f>O743*H743</f>
        <v>0.14000000000000001</v>
      </c>
      <c r="Q743" s="159">
        <v>0</v>
      </c>
      <c r="R743" s="159">
        <f>Q743*H743</f>
        <v>0</v>
      </c>
      <c r="S743" s="159">
        <v>0</v>
      </c>
      <c r="T743" s="160">
        <f>S743*H743</f>
        <v>0</v>
      </c>
      <c r="AR743" s="161" t="s">
        <v>176</v>
      </c>
      <c r="AT743" s="161" t="s">
        <v>95</v>
      </c>
      <c r="AU743" s="161" t="s">
        <v>38</v>
      </c>
      <c r="AY743" s="72" t="s">
        <v>93</v>
      </c>
      <c r="BE743" s="162">
        <f>IF(N743="základní",J743,0)</f>
        <v>0</v>
      </c>
      <c r="BF743" s="162">
        <f>IF(N743="snížená",J743,0)</f>
        <v>0</v>
      </c>
      <c r="BG743" s="162">
        <f>IF(N743="zákl. přenesená",J743,0)</f>
        <v>0</v>
      </c>
      <c r="BH743" s="162">
        <f>IF(N743="sníž. přenesená",J743,0)</f>
        <v>0</v>
      </c>
      <c r="BI743" s="162">
        <f>IF(N743="nulová",J743,0)</f>
        <v>0</v>
      </c>
      <c r="BJ743" s="72" t="s">
        <v>36</v>
      </c>
      <c r="BK743" s="162">
        <f>ROUND(I743*H743,2)</f>
        <v>0</v>
      </c>
      <c r="BL743" s="72" t="s">
        <v>176</v>
      </c>
      <c r="BM743" s="161" t="s">
        <v>996</v>
      </c>
    </row>
    <row r="744" spans="2:65" s="79" customFormat="1" ht="24" customHeight="1" x14ac:dyDescent="0.3">
      <c r="B744" s="150"/>
      <c r="C744" s="151" t="s">
        <v>981</v>
      </c>
      <c r="D744" s="151" t="s">
        <v>95</v>
      </c>
      <c r="E744" s="152" t="s">
        <v>998</v>
      </c>
      <c r="F744" s="153" t="s">
        <v>999</v>
      </c>
      <c r="G744" s="154" t="s">
        <v>147</v>
      </c>
      <c r="H744" s="155">
        <v>0.28999999999999998</v>
      </c>
      <c r="I744" s="156"/>
      <c r="J744" s="156">
        <f>ROUND(I744*H744,2)</f>
        <v>0</v>
      </c>
      <c r="K744" s="153" t="s">
        <v>99</v>
      </c>
      <c r="L744" s="80"/>
      <c r="M744" s="157" t="s">
        <v>0</v>
      </c>
      <c r="N744" s="158" t="s">
        <v>24</v>
      </c>
      <c r="O744" s="159">
        <v>9.51</v>
      </c>
      <c r="P744" s="159">
        <f>O744*H744</f>
        <v>2.7578999999999998</v>
      </c>
      <c r="Q744" s="159">
        <v>0</v>
      </c>
      <c r="R744" s="159">
        <f>Q744*H744</f>
        <v>0</v>
      </c>
      <c r="S744" s="159">
        <v>0</v>
      </c>
      <c r="T744" s="160">
        <f>S744*H744</f>
        <v>0</v>
      </c>
      <c r="AR744" s="161" t="s">
        <v>176</v>
      </c>
      <c r="AT744" s="161" t="s">
        <v>95</v>
      </c>
      <c r="AU744" s="161" t="s">
        <v>38</v>
      </c>
      <c r="AY744" s="72" t="s">
        <v>93</v>
      </c>
      <c r="BE744" s="162">
        <f>IF(N744="základní",J744,0)</f>
        <v>0</v>
      </c>
      <c r="BF744" s="162">
        <f>IF(N744="snížená",J744,0)</f>
        <v>0</v>
      </c>
      <c r="BG744" s="162">
        <f>IF(N744="zákl. přenesená",J744,0)</f>
        <v>0</v>
      </c>
      <c r="BH744" s="162">
        <f>IF(N744="sníž. přenesená",J744,0)</f>
        <v>0</v>
      </c>
      <c r="BI744" s="162">
        <f>IF(N744="nulová",J744,0)</f>
        <v>0</v>
      </c>
      <c r="BJ744" s="72" t="s">
        <v>36</v>
      </c>
      <c r="BK744" s="162">
        <f>ROUND(I744*H744,2)</f>
        <v>0</v>
      </c>
      <c r="BL744" s="72" t="s">
        <v>176</v>
      </c>
      <c r="BM744" s="161" t="s">
        <v>1000</v>
      </c>
    </row>
    <row r="745" spans="2:65" s="139" customFormat="1" ht="22.8" customHeight="1" x14ac:dyDescent="0.25">
      <c r="B745" s="138"/>
      <c r="D745" s="140" t="s">
        <v>34</v>
      </c>
      <c r="E745" s="148" t="s">
        <v>1001</v>
      </c>
      <c r="F745" s="148" t="s">
        <v>1002</v>
      </c>
      <c r="J745" s="149">
        <f>BK745</f>
        <v>0</v>
      </c>
      <c r="L745" s="138"/>
      <c r="M745" s="143"/>
      <c r="P745" s="144">
        <f>SUM(P746:P752)</f>
        <v>19</v>
      </c>
      <c r="R745" s="144">
        <f>SUM(R746:R752)</f>
        <v>0</v>
      </c>
      <c r="T745" s="145">
        <f>SUM(T746:T752)</f>
        <v>0</v>
      </c>
      <c r="AR745" s="140" t="s">
        <v>38</v>
      </c>
      <c r="AT745" s="146" t="s">
        <v>34</v>
      </c>
      <c r="AU745" s="146" t="s">
        <v>36</v>
      </c>
      <c r="AY745" s="140" t="s">
        <v>93</v>
      </c>
      <c r="BK745" s="147">
        <f>SUM(BK746:BK752)</f>
        <v>0</v>
      </c>
    </row>
    <row r="746" spans="2:65" s="79" customFormat="1" ht="24" customHeight="1" x14ac:dyDescent="0.3">
      <c r="B746" s="150"/>
      <c r="C746" s="151" t="s">
        <v>985</v>
      </c>
      <c r="D746" s="151" t="s">
        <v>95</v>
      </c>
      <c r="E746" s="152" t="s">
        <v>1004</v>
      </c>
      <c r="F746" s="153" t="s">
        <v>1005</v>
      </c>
      <c r="G746" s="154" t="s">
        <v>244</v>
      </c>
      <c r="H746" s="155">
        <v>5</v>
      </c>
      <c r="I746" s="156"/>
      <c r="J746" s="156">
        <f>ROUND(I746*H746,2)</f>
        <v>0</v>
      </c>
      <c r="K746" s="153" t="s">
        <v>0</v>
      </c>
      <c r="L746" s="80"/>
      <c r="M746" s="157" t="s">
        <v>0</v>
      </c>
      <c r="N746" s="158" t="s">
        <v>24</v>
      </c>
      <c r="O746" s="159">
        <v>0.38</v>
      </c>
      <c r="P746" s="159">
        <f>O746*H746</f>
        <v>1.9</v>
      </c>
      <c r="Q746" s="159">
        <v>0</v>
      </c>
      <c r="R746" s="159">
        <f>Q746*H746</f>
        <v>0</v>
      </c>
      <c r="S746" s="159">
        <v>0</v>
      </c>
      <c r="T746" s="160">
        <f>S746*H746</f>
        <v>0</v>
      </c>
      <c r="AR746" s="161" t="s">
        <v>176</v>
      </c>
      <c r="AT746" s="161" t="s">
        <v>95</v>
      </c>
      <c r="AU746" s="161" t="s">
        <v>38</v>
      </c>
      <c r="AY746" s="72" t="s">
        <v>93</v>
      </c>
      <c r="BE746" s="162">
        <f>IF(N746="základní",J746,0)</f>
        <v>0</v>
      </c>
      <c r="BF746" s="162">
        <f>IF(N746="snížená",J746,0)</f>
        <v>0</v>
      </c>
      <c r="BG746" s="162">
        <f>IF(N746="zákl. přenesená",J746,0)</f>
        <v>0</v>
      </c>
      <c r="BH746" s="162">
        <f>IF(N746="sníž. přenesená",J746,0)</f>
        <v>0</v>
      </c>
      <c r="BI746" s="162">
        <f>IF(N746="nulová",J746,0)</f>
        <v>0</v>
      </c>
      <c r="BJ746" s="72" t="s">
        <v>36</v>
      </c>
      <c r="BK746" s="162">
        <f>ROUND(I746*H746,2)</f>
        <v>0</v>
      </c>
      <c r="BL746" s="72" t="s">
        <v>176</v>
      </c>
      <c r="BM746" s="161" t="s">
        <v>1006</v>
      </c>
    </row>
    <row r="747" spans="2:65" s="79" customFormat="1" ht="24" customHeight="1" x14ac:dyDescent="0.3">
      <c r="B747" s="150"/>
      <c r="C747" s="151" t="s">
        <v>989</v>
      </c>
      <c r="D747" s="151" t="s">
        <v>95</v>
      </c>
      <c r="E747" s="152" t="s">
        <v>1008</v>
      </c>
      <c r="F747" s="153" t="s">
        <v>1009</v>
      </c>
      <c r="G747" s="154" t="s">
        <v>244</v>
      </c>
      <c r="H747" s="155">
        <v>21</v>
      </c>
      <c r="I747" s="156"/>
      <c r="J747" s="156">
        <f>ROUND(I747*H747,2)</f>
        <v>0</v>
      </c>
      <c r="K747" s="153" t="s">
        <v>0</v>
      </c>
      <c r="L747" s="80"/>
      <c r="M747" s="157" t="s">
        <v>0</v>
      </c>
      <c r="N747" s="158" t="s">
        <v>24</v>
      </c>
      <c r="O747" s="159">
        <v>0.38</v>
      </c>
      <c r="P747" s="159">
        <f>O747*H747</f>
        <v>7.98</v>
      </c>
      <c r="Q747" s="159">
        <v>0</v>
      </c>
      <c r="R747" s="159">
        <f>Q747*H747</f>
        <v>0</v>
      </c>
      <c r="S747" s="159">
        <v>0</v>
      </c>
      <c r="T747" s="160">
        <f>S747*H747</f>
        <v>0</v>
      </c>
      <c r="AR747" s="161" t="s">
        <v>176</v>
      </c>
      <c r="AT747" s="161" t="s">
        <v>95</v>
      </c>
      <c r="AU747" s="161" t="s">
        <v>38</v>
      </c>
      <c r="AY747" s="72" t="s">
        <v>93</v>
      </c>
      <c r="BE747" s="162">
        <f>IF(N747="základní",J747,0)</f>
        <v>0</v>
      </c>
      <c r="BF747" s="162">
        <f>IF(N747="snížená",J747,0)</f>
        <v>0</v>
      </c>
      <c r="BG747" s="162">
        <f>IF(N747="zákl. přenesená",J747,0)</f>
        <v>0</v>
      </c>
      <c r="BH747" s="162">
        <f>IF(N747="sníž. přenesená",J747,0)</f>
        <v>0</v>
      </c>
      <c r="BI747" s="162">
        <f>IF(N747="nulová",J747,0)</f>
        <v>0</v>
      </c>
      <c r="BJ747" s="72" t="s">
        <v>36</v>
      </c>
      <c r="BK747" s="162">
        <f>ROUND(I747*H747,2)</f>
        <v>0</v>
      </c>
      <c r="BL747" s="72" t="s">
        <v>176</v>
      </c>
      <c r="BM747" s="161" t="s">
        <v>1010</v>
      </c>
    </row>
    <row r="748" spans="2:65" s="171" customFormat="1" x14ac:dyDescent="0.3">
      <c r="B748" s="170"/>
      <c r="D748" s="165" t="s">
        <v>102</v>
      </c>
      <c r="E748" s="172" t="s">
        <v>0</v>
      </c>
      <c r="F748" s="173" t="s">
        <v>1011</v>
      </c>
      <c r="H748" s="174">
        <v>21</v>
      </c>
      <c r="L748" s="170"/>
      <c r="M748" s="175"/>
      <c r="T748" s="176"/>
      <c r="AT748" s="172" t="s">
        <v>102</v>
      </c>
      <c r="AU748" s="172" t="s">
        <v>38</v>
      </c>
      <c r="AV748" s="171" t="s">
        <v>38</v>
      </c>
      <c r="AW748" s="171" t="s">
        <v>17</v>
      </c>
      <c r="AX748" s="171" t="s">
        <v>35</v>
      </c>
      <c r="AY748" s="172" t="s">
        <v>93</v>
      </c>
    </row>
    <row r="749" spans="2:65" s="79" customFormat="1" ht="36" customHeight="1" x14ac:dyDescent="0.3">
      <c r="B749" s="150"/>
      <c r="C749" s="151" t="s">
        <v>993</v>
      </c>
      <c r="D749" s="151" t="s">
        <v>95</v>
      </c>
      <c r="E749" s="152" t="s">
        <v>1013</v>
      </c>
      <c r="F749" s="153" t="s">
        <v>1014</v>
      </c>
      <c r="G749" s="154" t="s">
        <v>244</v>
      </c>
      <c r="H749" s="155">
        <v>24</v>
      </c>
      <c r="I749" s="156"/>
      <c r="J749" s="156">
        <f>ROUND(I749*H749,2)</f>
        <v>0</v>
      </c>
      <c r="K749" s="153" t="s">
        <v>0</v>
      </c>
      <c r="L749" s="80"/>
      <c r="M749" s="157" t="s">
        <v>0</v>
      </c>
      <c r="N749" s="158" t="s">
        <v>24</v>
      </c>
      <c r="O749" s="159">
        <v>0.38</v>
      </c>
      <c r="P749" s="159">
        <f>O749*H749</f>
        <v>9.120000000000001</v>
      </c>
      <c r="Q749" s="159">
        <v>0</v>
      </c>
      <c r="R749" s="159">
        <f>Q749*H749</f>
        <v>0</v>
      </c>
      <c r="S749" s="159">
        <v>0</v>
      </c>
      <c r="T749" s="160">
        <f>S749*H749</f>
        <v>0</v>
      </c>
      <c r="AR749" s="161" t="s">
        <v>176</v>
      </c>
      <c r="AT749" s="161" t="s">
        <v>95</v>
      </c>
      <c r="AU749" s="161" t="s">
        <v>38</v>
      </c>
      <c r="AY749" s="72" t="s">
        <v>93</v>
      </c>
      <c r="BE749" s="162">
        <f>IF(N749="základní",J749,0)</f>
        <v>0</v>
      </c>
      <c r="BF749" s="162">
        <f>IF(N749="snížená",J749,0)</f>
        <v>0</v>
      </c>
      <c r="BG749" s="162">
        <f>IF(N749="zákl. přenesená",J749,0)</f>
        <v>0</v>
      </c>
      <c r="BH749" s="162">
        <f>IF(N749="sníž. přenesená",J749,0)</f>
        <v>0</v>
      </c>
      <c r="BI749" s="162">
        <f>IF(N749="nulová",J749,0)</f>
        <v>0</v>
      </c>
      <c r="BJ749" s="72" t="s">
        <v>36</v>
      </c>
      <c r="BK749" s="162">
        <f>ROUND(I749*H749,2)</f>
        <v>0</v>
      </c>
      <c r="BL749" s="72" t="s">
        <v>176</v>
      </c>
      <c r="BM749" s="161" t="s">
        <v>1015</v>
      </c>
    </row>
    <row r="750" spans="2:65" s="164" customFormat="1" x14ac:dyDescent="0.3">
      <c r="B750" s="163"/>
      <c r="D750" s="165" t="s">
        <v>102</v>
      </c>
      <c r="E750" s="166" t="s">
        <v>0</v>
      </c>
      <c r="F750" s="167" t="s">
        <v>1016</v>
      </c>
      <c r="H750" s="166" t="s">
        <v>0</v>
      </c>
      <c r="L750" s="163"/>
      <c r="M750" s="168"/>
      <c r="T750" s="169"/>
      <c r="AT750" s="166" t="s">
        <v>102</v>
      </c>
      <c r="AU750" s="166" t="s">
        <v>38</v>
      </c>
      <c r="AV750" s="164" t="s">
        <v>36</v>
      </c>
      <c r="AW750" s="164" t="s">
        <v>17</v>
      </c>
      <c r="AX750" s="164" t="s">
        <v>35</v>
      </c>
      <c r="AY750" s="166" t="s">
        <v>93</v>
      </c>
    </row>
    <row r="751" spans="2:65" s="171" customFormat="1" x14ac:dyDescent="0.3">
      <c r="B751" s="170"/>
      <c r="D751" s="165" t="s">
        <v>102</v>
      </c>
      <c r="E751" s="172" t="s">
        <v>0</v>
      </c>
      <c r="F751" s="173" t="s">
        <v>1017</v>
      </c>
      <c r="H751" s="174">
        <v>12</v>
      </c>
      <c r="L751" s="170"/>
      <c r="M751" s="175"/>
      <c r="T751" s="176"/>
      <c r="AT751" s="172" t="s">
        <v>102</v>
      </c>
      <c r="AU751" s="172" t="s">
        <v>38</v>
      </c>
      <c r="AV751" s="171" t="s">
        <v>38</v>
      </c>
      <c r="AW751" s="171" t="s">
        <v>17</v>
      </c>
      <c r="AX751" s="171" t="s">
        <v>35</v>
      </c>
      <c r="AY751" s="172" t="s">
        <v>93</v>
      </c>
    </row>
    <row r="752" spans="2:65" s="171" customFormat="1" x14ac:dyDescent="0.3">
      <c r="B752" s="170"/>
      <c r="D752" s="165" t="s">
        <v>102</v>
      </c>
      <c r="E752" s="172" t="s">
        <v>0</v>
      </c>
      <c r="F752" s="173" t="s">
        <v>1018</v>
      </c>
      <c r="H752" s="174">
        <v>12</v>
      </c>
      <c r="L752" s="170"/>
      <c r="M752" s="175"/>
      <c r="T752" s="176"/>
      <c r="AT752" s="172" t="s">
        <v>102</v>
      </c>
      <c r="AU752" s="172" t="s">
        <v>38</v>
      </c>
      <c r="AV752" s="171" t="s">
        <v>38</v>
      </c>
      <c r="AW752" s="171" t="s">
        <v>17</v>
      </c>
      <c r="AX752" s="171" t="s">
        <v>35</v>
      </c>
      <c r="AY752" s="172" t="s">
        <v>93</v>
      </c>
    </row>
    <row r="753" spans="2:65" s="139" customFormat="1" ht="22.8" customHeight="1" x14ac:dyDescent="0.25">
      <c r="B753" s="138"/>
      <c r="D753" s="140" t="s">
        <v>34</v>
      </c>
      <c r="E753" s="148" t="s">
        <v>1019</v>
      </c>
      <c r="F753" s="148" t="s">
        <v>1020</v>
      </c>
      <c r="J753" s="149">
        <f>BK753</f>
        <v>0</v>
      </c>
      <c r="L753" s="138"/>
      <c r="M753" s="143"/>
      <c r="P753" s="144">
        <f>SUM(P754:P824)</f>
        <v>407.64914399999992</v>
      </c>
      <c r="R753" s="144">
        <f>SUM(R754:R824)</f>
        <v>9.3602696299999995</v>
      </c>
      <c r="T753" s="145">
        <f>SUM(T754:T824)</f>
        <v>1.314306</v>
      </c>
      <c r="AR753" s="140" t="s">
        <v>38</v>
      </c>
      <c r="AT753" s="146" t="s">
        <v>34</v>
      </c>
      <c r="AU753" s="146" t="s">
        <v>36</v>
      </c>
      <c r="AY753" s="140" t="s">
        <v>93</v>
      </c>
      <c r="BK753" s="147">
        <f>SUM(BK754:BK824)</f>
        <v>0</v>
      </c>
    </row>
    <row r="754" spans="2:65" s="79" customFormat="1" ht="16.5" customHeight="1" x14ac:dyDescent="0.3">
      <c r="B754" s="150"/>
      <c r="C754" s="151" t="s">
        <v>997</v>
      </c>
      <c r="D754" s="151" t="s">
        <v>95</v>
      </c>
      <c r="E754" s="152" t="s">
        <v>1022</v>
      </c>
      <c r="F754" s="153" t="s">
        <v>1023</v>
      </c>
      <c r="G754" s="154" t="s">
        <v>244</v>
      </c>
      <c r="H754" s="155">
        <v>91</v>
      </c>
      <c r="I754" s="156"/>
      <c r="J754" s="156">
        <f>ROUND(I754*H754,2)</f>
        <v>0</v>
      </c>
      <c r="K754" s="153" t="s">
        <v>245</v>
      </c>
      <c r="L754" s="80"/>
      <c r="M754" s="157" t="s">
        <v>0</v>
      </c>
      <c r="N754" s="158" t="s">
        <v>24</v>
      </c>
      <c r="O754" s="159">
        <v>8.4000000000000005E-2</v>
      </c>
      <c r="P754" s="159">
        <f>O754*H754</f>
        <v>7.6440000000000001</v>
      </c>
      <c r="Q754" s="159">
        <v>0</v>
      </c>
      <c r="R754" s="159">
        <f>Q754*H754</f>
        <v>0</v>
      </c>
      <c r="S754" s="159">
        <v>0</v>
      </c>
      <c r="T754" s="160">
        <f>S754*H754</f>
        <v>0</v>
      </c>
      <c r="AR754" s="161" t="s">
        <v>100</v>
      </c>
      <c r="AT754" s="161" t="s">
        <v>95</v>
      </c>
      <c r="AU754" s="161" t="s">
        <v>38</v>
      </c>
      <c r="AY754" s="72" t="s">
        <v>93</v>
      </c>
      <c r="BE754" s="162">
        <f>IF(N754="základní",J754,0)</f>
        <v>0</v>
      </c>
      <c r="BF754" s="162">
        <f>IF(N754="snížená",J754,0)</f>
        <v>0</v>
      </c>
      <c r="BG754" s="162">
        <f>IF(N754="zákl. přenesená",J754,0)</f>
        <v>0</v>
      </c>
      <c r="BH754" s="162">
        <f>IF(N754="sníž. přenesená",J754,0)</f>
        <v>0</v>
      </c>
      <c r="BI754" s="162">
        <f>IF(N754="nulová",J754,0)</f>
        <v>0</v>
      </c>
      <c r="BJ754" s="72" t="s">
        <v>36</v>
      </c>
      <c r="BK754" s="162">
        <f>ROUND(I754*H754,2)</f>
        <v>0</v>
      </c>
      <c r="BL754" s="72" t="s">
        <v>100</v>
      </c>
      <c r="BM754" s="161" t="s">
        <v>1024</v>
      </c>
    </row>
    <row r="755" spans="2:65" s="171" customFormat="1" ht="30.6" x14ac:dyDescent="0.3">
      <c r="B755" s="170"/>
      <c r="D755" s="165" t="s">
        <v>102</v>
      </c>
      <c r="E755" s="172" t="s">
        <v>0</v>
      </c>
      <c r="F755" s="173" t="s">
        <v>630</v>
      </c>
      <c r="H755" s="174">
        <v>91</v>
      </c>
      <c r="L755" s="170"/>
      <c r="M755" s="175"/>
      <c r="T755" s="176"/>
      <c r="AT755" s="172" t="s">
        <v>102</v>
      </c>
      <c r="AU755" s="172" t="s">
        <v>38</v>
      </c>
      <c r="AV755" s="171" t="s">
        <v>38</v>
      </c>
      <c r="AW755" s="171" t="s">
        <v>17</v>
      </c>
      <c r="AX755" s="171" t="s">
        <v>35</v>
      </c>
      <c r="AY755" s="172" t="s">
        <v>93</v>
      </c>
    </row>
    <row r="756" spans="2:65" s="79" customFormat="1" ht="16.5" customHeight="1" x14ac:dyDescent="0.3">
      <c r="B756" s="150"/>
      <c r="C756" s="177" t="s">
        <v>1003</v>
      </c>
      <c r="D756" s="177" t="s">
        <v>162</v>
      </c>
      <c r="E756" s="178" t="s">
        <v>1026</v>
      </c>
      <c r="F756" s="179" t="s">
        <v>1027</v>
      </c>
      <c r="G756" s="180" t="s">
        <v>244</v>
      </c>
      <c r="H756" s="181">
        <v>31</v>
      </c>
      <c r="I756" s="182"/>
      <c r="J756" s="182">
        <f>ROUND(I756*H756,2)</f>
        <v>0</v>
      </c>
      <c r="K756" s="179" t="s">
        <v>245</v>
      </c>
      <c r="L756" s="183"/>
      <c r="M756" s="184" t="s">
        <v>0</v>
      </c>
      <c r="N756" s="185" t="s">
        <v>24</v>
      </c>
      <c r="O756" s="159">
        <v>0</v>
      </c>
      <c r="P756" s="159">
        <f>O756*H756</f>
        <v>0</v>
      </c>
      <c r="Q756" s="159">
        <v>7.7999999999999999E-4</v>
      </c>
      <c r="R756" s="159">
        <f>Q756*H756</f>
        <v>2.418E-2</v>
      </c>
      <c r="S756" s="159">
        <v>0</v>
      </c>
      <c r="T756" s="160">
        <f>S756*H756</f>
        <v>0</v>
      </c>
      <c r="AR756" s="161" t="s">
        <v>136</v>
      </c>
      <c r="AT756" s="161" t="s">
        <v>162</v>
      </c>
      <c r="AU756" s="161" t="s">
        <v>38</v>
      </c>
      <c r="AY756" s="72" t="s">
        <v>93</v>
      </c>
      <c r="BE756" s="162">
        <f>IF(N756="základní",J756,0)</f>
        <v>0</v>
      </c>
      <c r="BF756" s="162">
        <f>IF(N756="snížená",J756,0)</f>
        <v>0</v>
      </c>
      <c r="BG756" s="162">
        <f>IF(N756="zákl. přenesená",J756,0)</f>
        <v>0</v>
      </c>
      <c r="BH756" s="162">
        <f>IF(N756="sníž. přenesená",J756,0)</f>
        <v>0</v>
      </c>
      <c r="BI756" s="162">
        <f>IF(N756="nulová",J756,0)</f>
        <v>0</v>
      </c>
      <c r="BJ756" s="72" t="s">
        <v>36</v>
      </c>
      <c r="BK756" s="162">
        <f>ROUND(I756*H756,2)</f>
        <v>0</v>
      </c>
      <c r="BL756" s="72" t="s">
        <v>100</v>
      </c>
      <c r="BM756" s="161" t="s">
        <v>1028</v>
      </c>
    </row>
    <row r="757" spans="2:65" s="171" customFormat="1" ht="30.6" x14ac:dyDescent="0.3">
      <c r="B757" s="170"/>
      <c r="D757" s="165" t="s">
        <v>102</v>
      </c>
      <c r="E757" s="172" t="s">
        <v>0</v>
      </c>
      <c r="F757" s="173" t="s">
        <v>1029</v>
      </c>
      <c r="H757" s="174">
        <v>31</v>
      </c>
      <c r="L757" s="170"/>
      <c r="M757" s="175"/>
      <c r="T757" s="176"/>
      <c r="AT757" s="172" t="s">
        <v>102</v>
      </c>
      <c r="AU757" s="172" t="s">
        <v>38</v>
      </c>
      <c r="AV757" s="171" t="s">
        <v>38</v>
      </c>
      <c r="AW757" s="171" t="s">
        <v>17</v>
      </c>
      <c r="AX757" s="171" t="s">
        <v>35</v>
      </c>
      <c r="AY757" s="172" t="s">
        <v>93</v>
      </c>
    </row>
    <row r="758" spans="2:65" s="79" customFormat="1" ht="24" customHeight="1" x14ac:dyDescent="0.3">
      <c r="B758" s="150"/>
      <c r="C758" s="177" t="s">
        <v>1007</v>
      </c>
      <c r="D758" s="177" t="s">
        <v>162</v>
      </c>
      <c r="E758" s="178" t="s">
        <v>1031</v>
      </c>
      <c r="F758" s="179" t="s">
        <v>1032</v>
      </c>
      <c r="G758" s="180" t="s">
        <v>1033</v>
      </c>
      <c r="H758" s="181">
        <v>9.0999999999999998E-2</v>
      </c>
      <c r="I758" s="182"/>
      <c r="J758" s="182">
        <f>ROUND(I758*H758,2)</f>
        <v>0</v>
      </c>
      <c r="K758" s="179" t="s">
        <v>245</v>
      </c>
      <c r="L758" s="183"/>
      <c r="M758" s="184" t="s">
        <v>0</v>
      </c>
      <c r="N758" s="185" t="s">
        <v>24</v>
      </c>
      <c r="O758" s="159">
        <v>0</v>
      </c>
      <c r="P758" s="159">
        <f>O758*H758</f>
        <v>0</v>
      </c>
      <c r="Q758" s="159">
        <v>1.7299999999999999E-2</v>
      </c>
      <c r="R758" s="159">
        <f>Q758*H758</f>
        <v>1.5742999999999998E-3</v>
      </c>
      <c r="S758" s="159">
        <v>0</v>
      </c>
      <c r="T758" s="160">
        <f>S758*H758</f>
        <v>0</v>
      </c>
      <c r="AR758" s="161" t="s">
        <v>136</v>
      </c>
      <c r="AT758" s="161" t="s">
        <v>162</v>
      </c>
      <c r="AU758" s="161" t="s">
        <v>38</v>
      </c>
      <c r="AY758" s="72" t="s">
        <v>93</v>
      </c>
      <c r="BE758" s="162">
        <f>IF(N758="základní",J758,0)</f>
        <v>0</v>
      </c>
      <c r="BF758" s="162">
        <f>IF(N758="snížená",J758,0)</f>
        <v>0</v>
      </c>
      <c r="BG758" s="162">
        <f>IF(N758="zákl. přenesená",J758,0)</f>
        <v>0</v>
      </c>
      <c r="BH758" s="162">
        <f>IF(N758="sníž. přenesená",J758,0)</f>
        <v>0</v>
      </c>
      <c r="BI758" s="162">
        <f>IF(N758="nulová",J758,0)</f>
        <v>0</v>
      </c>
      <c r="BJ758" s="72" t="s">
        <v>36</v>
      </c>
      <c r="BK758" s="162">
        <f>ROUND(I758*H758,2)</f>
        <v>0</v>
      </c>
      <c r="BL758" s="72" t="s">
        <v>100</v>
      </c>
      <c r="BM758" s="161" t="s">
        <v>1034</v>
      </c>
    </row>
    <row r="759" spans="2:65" s="171" customFormat="1" ht="30.6" x14ac:dyDescent="0.3">
      <c r="B759" s="170"/>
      <c r="D759" s="165" t="s">
        <v>102</v>
      </c>
      <c r="E759" s="172" t="s">
        <v>0</v>
      </c>
      <c r="F759" s="173" t="s">
        <v>630</v>
      </c>
      <c r="H759" s="174">
        <v>91</v>
      </c>
      <c r="L759" s="170"/>
      <c r="M759" s="175"/>
      <c r="T759" s="176"/>
      <c r="AT759" s="172" t="s">
        <v>102</v>
      </c>
      <c r="AU759" s="172" t="s">
        <v>38</v>
      </c>
      <c r="AV759" s="171" t="s">
        <v>38</v>
      </c>
      <c r="AW759" s="171" t="s">
        <v>17</v>
      </c>
      <c r="AX759" s="171" t="s">
        <v>35</v>
      </c>
      <c r="AY759" s="172" t="s">
        <v>93</v>
      </c>
    </row>
    <row r="760" spans="2:65" s="171" customFormat="1" x14ac:dyDescent="0.3">
      <c r="B760" s="170"/>
      <c r="D760" s="165" t="s">
        <v>102</v>
      </c>
      <c r="F760" s="173" t="s">
        <v>1035</v>
      </c>
      <c r="H760" s="174">
        <v>9.0999999999999998E-2</v>
      </c>
      <c r="L760" s="170"/>
      <c r="M760" s="175"/>
      <c r="T760" s="176"/>
      <c r="AT760" s="172" t="s">
        <v>102</v>
      </c>
      <c r="AU760" s="172" t="s">
        <v>38</v>
      </c>
      <c r="AV760" s="171" t="s">
        <v>38</v>
      </c>
      <c r="AW760" s="171" t="s">
        <v>1</v>
      </c>
      <c r="AX760" s="171" t="s">
        <v>36</v>
      </c>
      <c r="AY760" s="172" t="s">
        <v>93</v>
      </c>
    </row>
    <row r="761" spans="2:65" s="79" customFormat="1" ht="16.5" customHeight="1" x14ac:dyDescent="0.3">
      <c r="B761" s="150"/>
      <c r="C761" s="177" t="s">
        <v>1012</v>
      </c>
      <c r="D761" s="177" t="s">
        <v>162</v>
      </c>
      <c r="E761" s="178" t="s">
        <v>1037</v>
      </c>
      <c r="F761" s="179" t="s">
        <v>1038</v>
      </c>
      <c r="G761" s="180" t="s">
        <v>1033</v>
      </c>
      <c r="H761" s="181">
        <v>9.0999999999999998E-2</v>
      </c>
      <c r="I761" s="182"/>
      <c r="J761" s="182">
        <f>ROUND(I761*H761,2)</f>
        <v>0</v>
      </c>
      <c r="K761" s="179" t="s">
        <v>245</v>
      </c>
      <c r="L761" s="183"/>
      <c r="M761" s="184" t="s">
        <v>0</v>
      </c>
      <c r="N761" s="185" t="s">
        <v>24</v>
      </c>
      <c r="O761" s="159">
        <v>0</v>
      </c>
      <c r="P761" s="159">
        <f>O761*H761</f>
        <v>0</v>
      </c>
      <c r="Q761" s="159">
        <v>6.2700000000000004E-3</v>
      </c>
      <c r="R761" s="159">
        <f>Q761*H761</f>
        <v>5.7057000000000006E-4</v>
      </c>
      <c r="S761" s="159">
        <v>0</v>
      </c>
      <c r="T761" s="160">
        <f>S761*H761</f>
        <v>0</v>
      </c>
      <c r="AR761" s="161" t="s">
        <v>136</v>
      </c>
      <c r="AT761" s="161" t="s">
        <v>162</v>
      </c>
      <c r="AU761" s="161" t="s">
        <v>38</v>
      </c>
      <c r="AY761" s="72" t="s">
        <v>93</v>
      </c>
      <c r="BE761" s="162">
        <f>IF(N761="základní",J761,0)</f>
        <v>0</v>
      </c>
      <c r="BF761" s="162">
        <f>IF(N761="snížená",J761,0)</f>
        <v>0</v>
      </c>
      <c r="BG761" s="162">
        <f>IF(N761="zákl. přenesená",J761,0)</f>
        <v>0</v>
      </c>
      <c r="BH761" s="162">
        <f>IF(N761="sníž. přenesená",J761,0)</f>
        <v>0</v>
      </c>
      <c r="BI761" s="162">
        <f>IF(N761="nulová",J761,0)</f>
        <v>0</v>
      </c>
      <c r="BJ761" s="72" t="s">
        <v>36</v>
      </c>
      <c r="BK761" s="162">
        <f>ROUND(I761*H761,2)</f>
        <v>0</v>
      </c>
      <c r="BL761" s="72" t="s">
        <v>100</v>
      </c>
      <c r="BM761" s="161" t="s">
        <v>1039</v>
      </c>
    </row>
    <row r="762" spans="2:65" s="171" customFormat="1" ht="30.6" x14ac:dyDescent="0.3">
      <c r="B762" s="170"/>
      <c r="D762" s="165" t="s">
        <v>102</v>
      </c>
      <c r="E762" s="172" t="s">
        <v>0</v>
      </c>
      <c r="F762" s="173" t="s">
        <v>630</v>
      </c>
      <c r="H762" s="174">
        <v>91</v>
      </c>
      <c r="L762" s="170"/>
      <c r="M762" s="175"/>
      <c r="T762" s="176"/>
      <c r="AT762" s="172" t="s">
        <v>102</v>
      </c>
      <c r="AU762" s="172" t="s">
        <v>38</v>
      </c>
      <c r="AV762" s="171" t="s">
        <v>38</v>
      </c>
      <c r="AW762" s="171" t="s">
        <v>17</v>
      </c>
      <c r="AX762" s="171" t="s">
        <v>35</v>
      </c>
      <c r="AY762" s="172" t="s">
        <v>93</v>
      </c>
    </row>
    <row r="763" spans="2:65" s="171" customFormat="1" x14ac:dyDescent="0.3">
      <c r="B763" s="170"/>
      <c r="D763" s="165" t="s">
        <v>102</v>
      </c>
      <c r="F763" s="173" t="s">
        <v>1035</v>
      </c>
      <c r="H763" s="174">
        <v>9.0999999999999998E-2</v>
      </c>
      <c r="L763" s="170"/>
      <c r="M763" s="175"/>
      <c r="T763" s="176"/>
      <c r="AT763" s="172" t="s">
        <v>102</v>
      </c>
      <c r="AU763" s="172" t="s">
        <v>38</v>
      </c>
      <c r="AV763" s="171" t="s">
        <v>38</v>
      </c>
      <c r="AW763" s="171" t="s">
        <v>1</v>
      </c>
      <c r="AX763" s="171" t="s">
        <v>36</v>
      </c>
      <c r="AY763" s="172" t="s">
        <v>93</v>
      </c>
    </row>
    <row r="764" spans="2:65" s="79" customFormat="1" ht="24" customHeight="1" x14ac:dyDescent="0.3">
      <c r="B764" s="150"/>
      <c r="C764" s="151" t="s">
        <v>1021</v>
      </c>
      <c r="D764" s="151" t="s">
        <v>95</v>
      </c>
      <c r="E764" s="152" t="s">
        <v>1041</v>
      </c>
      <c r="F764" s="153" t="s">
        <v>1042</v>
      </c>
      <c r="G764" s="154" t="s">
        <v>318</v>
      </c>
      <c r="H764" s="155">
        <v>12</v>
      </c>
      <c r="I764" s="156"/>
      <c r="J764" s="156">
        <f>ROUND(I764*H764,2)</f>
        <v>0</v>
      </c>
      <c r="K764" s="153" t="s">
        <v>245</v>
      </c>
      <c r="L764" s="80"/>
      <c r="M764" s="157" t="s">
        <v>0</v>
      </c>
      <c r="N764" s="158" t="s">
        <v>24</v>
      </c>
      <c r="O764" s="159">
        <v>0.14000000000000001</v>
      </c>
      <c r="P764" s="159">
        <f>O764*H764</f>
        <v>1.6800000000000002</v>
      </c>
      <c r="Q764" s="159">
        <v>0</v>
      </c>
      <c r="R764" s="159">
        <f>Q764*H764</f>
        <v>0</v>
      </c>
      <c r="S764" s="159">
        <v>1.4E-2</v>
      </c>
      <c r="T764" s="160">
        <f>S764*H764</f>
        <v>0.16800000000000001</v>
      </c>
      <c r="AR764" s="161" t="s">
        <v>176</v>
      </c>
      <c r="AT764" s="161" t="s">
        <v>95</v>
      </c>
      <c r="AU764" s="161" t="s">
        <v>38</v>
      </c>
      <c r="AY764" s="72" t="s">
        <v>93</v>
      </c>
      <c r="BE764" s="162">
        <f>IF(N764="základní",J764,0)</f>
        <v>0</v>
      </c>
      <c r="BF764" s="162">
        <f>IF(N764="snížená",J764,0)</f>
        <v>0</v>
      </c>
      <c r="BG764" s="162">
        <f>IF(N764="zákl. přenesená",J764,0)</f>
        <v>0</v>
      </c>
      <c r="BH764" s="162">
        <f>IF(N764="sníž. přenesená",J764,0)</f>
        <v>0</v>
      </c>
      <c r="BI764" s="162">
        <f>IF(N764="nulová",J764,0)</f>
        <v>0</v>
      </c>
      <c r="BJ764" s="72" t="s">
        <v>36</v>
      </c>
      <c r="BK764" s="162">
        <f>ROUND(I764*H764,2)</f>
        <v>0</v>
      </c>
      <c r="BL764" s="72" t="s">
        <v>176</v>
      </c>
      <c r="BM764" s="161" t="s">
        <v>1043</v>
      </c>
    </row>
    <row r="765" spans="2:65" s="171" customFormat="1" x14ac:dyDescent="0.3">
      <c r="B765" s="170"/>
      <c r="D765" s="165" t="s">
        <v>102</v>
      </c>
      <c r="E765" s="172" t="s">
        <v>0</v>
      </c>
      <c r="F765" s="173" t="s">
        <v>1044</v>
      </c>
      <c r="H765" s="174">
        <v>12</v>
      </c>
      <c r="L765" s="170"/>
      <c r="M765" s="175"/>
      <c r="T765" s="176"/>
      <c r="AT765" s="172" t="s">
        <v>102</v>
      </c>
      <c r="AU765" s="172" t="s">
        <v>38</v>
      </c>
      <c r="AV765" s="171" t="s">
        <v>38</v>
      </c>
      <c r="AW765" s="171" t="s">
        <v>17</v>
      </c>
      <c r="AX765" s="171" t="s">
        <v>35</v>
      </c>
      <c r="AY765" s="172" t="s">
        <v>93</v>
      </c>
    </row>
    <row r="766" spans="2:65" s="79" customFormat="1" ht="24" customHeight="1" x14ac:dyDescent="0.3">
      <c r="B766" s="150"/>
      <c r="C766" s="151" t="s">
        <v>1025</v>
      </c>
      <c r="D766" s="151" t="s">
        <v>95</v>
      </c>
      <c r="E766" s="152" t="s">
        <v>1752</v>
      </c>
      <c r="F766" s="153" t="s">
        <v>1753</v>
      </c>
      <c r="G766" s="154" t="s">
        <v>318</v>
      </c>
      <c r="H766" s="155">
        <v>350</v>
      </c>
      <c r="I766" s="156"/>
      <c r="J766" s="156">
        <f>ROUND(I766*H766,2)</f>
        <v>0</v>
      </c>
      <c r="K766" s="153" t="s">
        <v>1741</v>
      </c>
      <c r="L766" s="80"/>
      <c r="M766" s="157" t="s">
        <v>0</v>
      </c>
      <c r="N766" s="158" t="s">
        <v>24</v>
      </c>
      <c r="O766" s="159">
        <v>0.47399999999999998</v>
      </c>
      <c r="P766" s="159">
        <f>O766*H766</f>
        <v>165.9</v>
      </c>
      <c r="Q766" s="159">
        <v>7.3200000000000001E-3</v>
      </c>
      <c r="R766" s="159">
        <f>Q766*H766</f>
        <v>2.5619999999999998</v>
      </c>
      <c r="S766" s="159">
        <v>0</v>
      </c>
      <c r="T766" s="160">
        <f>S766*H766</f>
        <v>0</v>
      </c>
      <c r="AR766" s="161" t="s">
        <v>176</v>
      </c>
      <c r="AT766" s="161" t="s">
        <v>95</v>
      </c>
      <c r="AU766" s="161" t="s">
        <v>38</v>
      </c>
      <c r="AY766" s="72" t="s">
        <v>93</v>
      </c>
      <c r="BE766" s="162">
        <f>IF(N766="základní",J766,0)</f>
        <v>0</v>
      </c>
      <c r="BF766" s="162">
        <f>IF(N766="snížená",J766,0)</f>
        <v>0</v>
      </c>
      <c r="BG766" s="162">
        <f>IF(N766="zákl. přenesená",J766,0)</f>
        <v>0</v>
      </c>
      <c r="BH766" s="162">
        <f>IF(N766="sníž. přenesená",J766,0)</f>
        <v>0</v>
      </c>
      <c r="BI766" s="162">
        <f>IF(N766="nulová",J766,0)</f>
        <v>0</v>
      </c>
      <c r="BJ766" s="72" t="s">
        <v>36</v>
      </c>
      <c r="BK766" s="162">
        <f>ROUND(I766*H766,2)</f>
        <v>0</v>
      </c>
      <c r="BL766" s="72" t="s">
        <v>176</v>
      </c>
      <c r="BM766" s="161" t="s">
        <v>1754</v>
      </c>
    </row>
    <row r="767" spans="2:65" s="171" customFormat="1" ht="30.6" x14ac:dyDescent="0.3">
      <c r="B767" s="170"/>
      <c r="D767" s="165" t="s">
        <v>102</v>
      </c>
      <c r="E767" s="172" t="s">
        <v>0</v>
      </c>
      <c r="F767" s="173" t="s">
        <v>1755</v>
      </c>
      <c r="H767" s="174">
        <v>350</v>
      </c>
      <c r="L767" s="170"/>
      <c r="M767" s="175"/>
      <c r="T767" s="176"/>
      <c r="AT767" s="172" t="s">
        <v>102</v>
      </c>
      <c r="AU767" s="172" t="s">
        <v>38</v>
      </c>
      <c r="AV767" s="171" t="s">
        <v>38</v>
      </c>
      <c r="AW767" s="171" t="s">
        <v>17</v>
      </c>
      <c r="AX767" s="171" t="s">
        <v>35</v>
      </c>
      <c r="AY767" s="172" t="s">
        <v>93</v>
      </c>
    </row>
    <row r="768" spans="2:65" s="79" customFormat="1" ht="24" customHeight="1" x14ac:dyDescent="0.3">
      <c r="B768" s="150"/>
      <c r="C768" s="151" t="s">
        <v>1030</v>
      </c>
      <c r="D768" s="151" t="s">
        <v>95</v>
      </c>
      <c r="E768" s="152" t="s">
        <v>1046</v>
      </c>
      <c r="F768" s="153" t="s">
        <v>1047</v>
      </c>
      <c r="G768" s="154" t="s">
        <v>318</v>
      </c>
      <c r="H768" s="155">
        <v>12</v>
      </c>
      <c r="I768" s="156"/>
      <c r="J768" s="156">
        <f>ROUND(I768*H768,2)</f>
        <v>0</v>
      </c>
      <c r="K768" s="153" t="s">
        <v>245</v>
      </c>
      <c r="L768" s="80"/>
      <c r="M768" s="157" t="s">
        <v>0</v>
      </c>
      <c r="N768" s="158" t="s">
        <v>24</v>
      </c>
      <c r="O768" s="159">
        <v>0.59799999999999998</v>
      </c>
      <c r="P768" s="159">
        <f>O768*H768</f>
        <v>7.1760000000000002</v>
      </c>
      <c r="Q768" s="159">
        <v>1.363E-2</v>
      </c>
      <c r="R768" s="159">
        <f>Q768*H768</f>
        <v>0.16355999999999998</v>
      </c>
      <c r="S768" s="159">
        <v>0</v>
      </c>
      <c r="T768" s="160">
        <f>S768*H768</f>
        <v>0</v>
      </c>
      <c r="AR768" s="161" t="s">
        <v>176</v>
      </c>
      <c r="AT768" s="161" t="s">
        <v>95</v>
      </c>
      <c r="AU768" s="161" t="s">
        <v>38</v>
      </c>
      <c r="AY768" s="72" t="s">
        <v>93</v>
      </c>
      <c r="BE768" s="162">
        <f>IF(N768="základní",J768,0)</f>
        <v>0</v>
      </c>
      <c r="BF768" s="162">
        <f>IF(N768="snížená",J768,0)</f>
        <v>0</v>
      </c>
      <c r="BG768" s="162">
        <f>IF(N768="zákl. přenesená",J768,0)</f>
        <v>0</v>
      </c>
      <c r="BH768" s="162">
        <f>IF(N768="sníž. přenesená",J768,0)</f>
        <v>0</v>
      </c>
      <c r="BI768" s="162">
        <f>IF(N768="nulová",J768,0)</f>
        <v>0</v>
      </c>
      <c r="BJ768" s="72" t="s">
        <v>36</v>
      </c>
      <c r="BK768" s="162">
        <f>ROUND(I768*H768,2)</f>
        <v>0</v>
      </c>
      <c r="BL768" s="72" t="s">
        <v>176</v>
      </c>
      <c r="BM768" s="161" t="s">
        <v>1048</v>
      </c>
    </row>
    <row r="769" spans="2:65" s="171" customFormat="1" x14ac:dyDescent="0.3">
      <c r="B769" s="170"/>
      <c r="D769" s="165" t="s">
        <v>102</v>
      </c>
      <c r="E769" s="172" t="s">
        <v>0</v>
      </c>
      <c r="F769" s="173" t="s">
        <v>1049</v>
      </c>
      <c r="H769" s="174">
        <v>12</v>
      </c>
      <c r="L769" s="170"/>
      <c r="M769" s="175"/>
      <c r="T769" s="176"/>
      <c r="AT769" s="172" t="s">
        <v>102</v>
      </c>
      <c r="AU769" s="172" t="s">
        <v>38</v>
      </c>
      <c r="AV769" s="171" t="s">
        <v>38</v>
      </c>
      <c r="AW769" s="171" t="s">
        <v>17</v>
      </c>
      <c r="AX769" s="171" t="s">
        <v>35</v>
      </c>
      <c r="AY769" s="172" t="s">
        <v>93</v>
      </c>
    </row>
    <row r="770" spans="2:65" s="79" customFormat="1" ht="24" customHeight="1" x14ac:dyDescent="0.3">
      <c r="B770" s="150"/>
      <c r="C770" s="151" t="s">
        <v>1036</v>
      </c>
      <c r="D770" s="151" t="s">
        <v>95</v>
      </c>
      <c r="E770" s="152" t="s">
        <v>1051</v>
      </c>
      <c r="F770" s="153" t="s">
        <v>1052</v>
      </c>
      <c r="G770" s="154" t="s">
        <v>98</v>
      </c>
      <c r="H770" s="155">
        <v>5.76</v>
      </c>
      <c r="I770" s="156"/>
      <c r="J770" s="156">
        <f>ROUND(I770*H770,2)</f>
        <v>0</v>
      </c>
      <c r="K770" s="153" t="s">
        <v>245</v>
      </c>
      <c r="L770" s="80"/>
      <c r="M770" s="157" t="s">
        <v>0</v>
      </c>
      <c r="N770" s="158" t="s">
        <v>24</v>
      </c>
      <c r="O770" s="159">
        <v>0.26400000000000001</v>
      </c>
      <c r="P770" s="159">
        <f>O770*H770</f>
        <v>1.52064</v>
      </c>
      <c r="Q770" s="159">
        <v>9.9600000000000001E-3</v>
      </c>
      <c r="R770" s="159">
        <f>Q770*H770</f>
        <v>5.73696E-2</v>
      </c>
      <c r="S770" s="159">
        <v>0</v>
      </c>
      <c r="T770" s="160">
        <f>S770*H770</f>
        <v>0</v>
      </c>
      <c r="AR770" s="161" t="s">
        <v>176</v>
      </c>
      <c r="AT770" s="161" t="s">
        <v>95</v>
      </c>
      <c r="AU770" s="161" t="s">
        <v>38</v>
      </c>
      <c r="AY770" s="72" t="s">
        <v>93</v>
      </c>
      <c r="BE770" s="162">
        <f>IF(N770="základní",J770,0)</f>
        <v>0</v>
      </c>
      <c r="BF770" s="162">
        <f>IF(N770="snížená",J770,0)</f>
        <v>0</v>
      </c>
      <c r="BG770" s="162">
        <f>IF(N770="zákl. přenesená",J770,0)</f>
        <v>0</v>
      </c>
      <c r="BH770" s="162">
        <f>IF(N770="sníž. přenesená",J770,0)</f>
        <v>0</v>
      </c>
      <c r="BI770" s="162">
        <f>IF(N770="nulová",J770,0)</f>
        <v>0</v>
      </c>
      <c r="BJ770" s="72" t="s">
        <v>36</v>
      </c>
      <c r="BK770" s="162">
        <f>ROUND(I770*H770,2)</f>
        <v>0</v>
      </c>
      <c r="BL770" s="72" t="s">
        <v>176</v>
      </c>
      <c r="BM770" s="161" t="s">
        <v>1053</v>
      </c>
    </row>
    <row r="771" spans="2:65" s="171" customFormat="1" x14ac:dyDescent="0.3">
      <c r="B771" s="170"/>
      <c r="D771" s="165" t="s">
        <v>102</v>
      </c>
      <c r="E771" s="172" t="s">
        <v>0</v>
      </c>
      <c r="F771" s="173" t="s">
        <v>1054</v>
      </c>
      <c r="H771" s="174">
        <v>5.76</v>
      </c>
      <c r="L771" s="170"/>
      <c r="M771" s="175"/>
      <c r="T771" s="176"/>
      <c r="AT771" s="172" t="s">
        <v>102</v>
      </c>
      <c r="AU771" s="172" t="s">
        <v>38</v>
      </c>
      <c r="AV771" s="171" t="s">
        <v>38</v>
      </c>
      <c r="AW771" s="171" t="s">
        <v>17</v>
      </c>
      <c r="AX771" s="171" t="s">
        <v>35</v>
      </c>
      <c r="AY771" s="172" t="s">
        <v>93</v>
      </c>
    </row>
    <row r="772" spans="2:65" s="79" customFormat="1" ht="36" customHeight="1" x14ac:dyDescent="0.3">
      <c r="B772" s="150"/>
      <c r="C772" s="151" t="s">
        <v>1040</v>
      </c>
      <c r="D772" s="151" t="s">
        <v>95</v>
      </c>
      <c r="E772" s="152" t="s">
        <v>1756</v>
      </c>
      <c r="F772" s="153" t="s">
        <v>1757</v>
      </c>
      <c r="G772" s="154" t="s">
        <v>98</v>
      </c>
      <c r="H772" s="155">
        <v>196</v>
      </c>
      <c r="I772" s="156"/>
      <c r="J772" s="156">
        <f>ROUND(I772*H772,2)</f>
        <v>0</v>
      </c>
      <c r="K772" s="153" t="s">
        <v>1741</v>
      </c>
      <c r="L772" s="80"/>
      <c r="M772" s="157" t="s">
        <v>0</v>
      </c>
      <c r="N772" s="158" t="s">
        <v>24</v>
      </c>
      <c r="O772" s="159">
        <v>0.26400000000000001</v>
      </c>
      <c r="P772" s="159">
        <f>O772*H772</f>
        <v>51.744</v>
      </c>
      <c r="Q772" s="159">
        <v>0</v>
      </c>
      <c r="R772" s="159">
        <f>Q772*H772</f>
        <v>0</v>
      </c>
      <c r="S772" s="159">
        <v>0</v>
      </c>
      <c r="T772" s="160">
        <f>S772*H772</f>
        <v>0</v>
      </c>
      <c r="AR772" s="161" t="s">
        <v>176</v>
      </c>
      <c r="AT772" s="161" t="s">
        <v>95</v>
      </c>
      <c r="AU772" s="161" t="s">
        <v>38</v>
      </c>
      <c r="AY772" s="72" t="s">
        <v>93</v>
      </c>
      <c r="BE772" s="162">
        <f>IF(N772="základní",J772,0)</f>
        <v>0</v>
      </c>
      <c r="BF772" s="162">
        <f>IF(N772="snížená",J772,0)</f>
        <v>0</v>
      </c>
      <c r="BG772" s="162">
        <f>IF(N772="zákl. přenesená",J772,0)</f>
        <v>0</v>
      </c>
      <c r="BH772" s="162">
        <f>IF(N772="sníž. přenesená",J772,0)</f>
        <v>0</v>
      </c>
      <c r="BI772" s="162">
        <f>IF(N772="nulová",J772,0)</f>
        <v>0</v>
      </c>
      <c r="BJ772" s="72" t="s">
        <v>36</v>
      </c>
      <c r="BK772" s="162">
        <f>ROUND(I772*H772,2)</f>
        <v>0</v>
      </c>
      <c r="BL772" s="72" t="s">
        <v>176</v>
      </c>
      <c r="BM772" s="161" t="s">
        <v>1758</v>
      </c>
    </row>
    <row r="773" spans="2:65" s="171" customFormat="1" ht="30.6" x14ac:dyDescent="0.3">
      <c r="B773" s="170"/>
      <c r="D773" s="165" t="s">
        <v>102</v>
      </c>
      <c r="E773" s="172" t="s">
        <v>0</v>
      </c>
      <c r="F773" s="173" t="s">
        <v>1059</v>
      </c>
      <c r="H773" s="174">
        <v>196</v>
      </c>
      <c r="L773" s="170"/>
      <c r="M773" s="175"/>
      <c r="T773" s="176"/>
      <c r="AT773" s="172" t="s">
        <v>102</v>
      </c>
      <c r="AU773" s="172" t="s">
        <v>38</v>
      </c>
      <c r="AV773" s="171" t="s">
        <v>38</v>
      </c>
      <c r="AW773" s="171" t="s">
        <v>17</v>
      </c>
      <c r="AX773" s="171" t="s">
        <v>35</v>
      </c>
      <c r="AY773" s="172" t="s">
        <v>93</v>
      </c>
    </row>
    <row r="774" spans="2:65" s="79" customFormat="1" ht="24" customHeight="1" x14ac:dyDescent="0.3">
      <c r="B774" s="150"/>
      <c r="C774" s="177" t="s">
        <v>1045</v>
      </c>
      <c r="D774" s="177" t="s">
        <v>162</v>
      </c>
      <c r="E774" s="178" t="s">
        <v>1759</v>
      </c>
      <c r="F774" s="179" t="s">
        <v>1760</v>
      </c>
      <c r="G774" s="180" t="s">
        <v>244</v>
      </c>
      <c r="H774" s="181">
        <v>133.57</v>
      </c>
      <c r="I774" s="182"/>
      <c r="J774" s="182">
        <f>ROUND(I774*H774,2)</f>
        <v>0</v>
      </c>
      <c r="K774" s="179" t="s">
        <v>0</v>
      </c>
      <c r="L774" s="183"/>
      <c r="M774" s="184" t="s">
        <v>0</v>
      </c>
      <c r="N774" s="185" t="s">
        <v>24</v>
      </c>
      <c r="O774" s="159">
        <v>0</v>
      </c>
      <c r="P774" s="159">
        <f>O774*H774</f>
        <v>0</v>
      </c>
      <c r="Q774" s="159">
        <v>1.5820000000000001E-2</v>
      </c>
      <c r="R774" s="159">
        <f>Q774*H774</f>
        <v>2.1130773999999999</v>
      </c>
      <c r="S774" s="159">
        <v>0</v>
      </c>
      <c r="T774" s="160">
        <f>S774*H774</f>
        <v>0</v>
      </c>
      <c r="AR774" s="161" t="s">
        <v>283</v>
      </c>
      <c r="AT774" s="161" t="s">
        <v>162</v>
      </c>
      <c r="AU774" s="161" t="s">
        <v>38</v>
      </c>
      <c r="AY774" s="72" t="s">
        <v>93</v>
      </c>
      <c r="BE774" s="162">
        <f>IF(N774="základní",J774,0)</f>
        <v>0</v>
      </c>
      <c r="BF774" s="162">
        <f>IF(N774="snížená",J774,0)</f>
        <v>0</v>
      </c>
      <c r="BG774" s="162">
        <f>IF(N774="zákl. přenesená",J774,0)</f>
        <v>0</v>
      </c>
      <c r="BH774" s="162">
        <f>IF(N774="sníž. přenesená",J774,0)</f>
        <v>0</v>
      </c>
      <c r="BI774" s="162">
        <f>IF(N774="nulová",J774,0)</f>
        <v>0</v>
      </c>
      <c r="BJ774" s="72" t="s">
        <v>36</v>
      </c>
      <c r="BK774" s="162">
        <f>ROUND(I774*H774,2)</f>
        <v>0</v>
      </c>
      <c r="BL774" s="72" t="s">
        <v>176</v>
      </c>
      <c r="BM774" s="161" t="s">
        <v>1761</v>
      </c>
    </row>
    <row r="775" spans="2:65" s="171" customFormat="1" ht="30.6" x14ac:dyDescent="0.3">
      <c r="B775" s="170"/>
      <c r="D775" s="165" t="s">
        <v>102</v>
      </c>
      <c r="E775" s="172" t="s">
        <v>0</v>
      </c>
      <c r="F775" s="173" t="s">
        <v>1762</v>
      </c>
      <c r="H775" s="174">
        <v>116.148</v>
      </c>
      <c r="L775" s="170"/>
      <c r="M775" s="175"/>
      <c r="T775" s="176"/>
      <c r="AT775" s="172" t="s">
        <v>102</v>
      </c>
      <c r="AU775" s="172" t="s">
        <v>38</v>
      </c>
      <c r="AV775" s="171" t="s">
        <v>38</v>
      </c>
      <c r="AW775" s="171" t="s">
        <v>17</v>
      </c>
      <c r="AX775" s="171" t="s">
        <v>36</v>
      </c>
      <c r="AY775" s="172" t="s">
        <v>93</v>
      </c>
    </row>
    <row r="776" spans="2:65" s="171" customFormat="1" x14ac:dyDescent="0.3">
      <c r="B776" s="170"/>
      <c r="D776" s="165" t="s">
        <v>102</v>
      </c>
      <c r="F776" s="173" t="s">
        <v>1763</v>
      </c>
      <c r="H776" s="174">
        <v>133.57</v>
      </c>
      <c r="L776" s="170"/>
      <c r="M776" s="175"/>
      <c r="T776" s="176"/>
      <c r="AT776" s="172" t="s">
        <v>102</v>
      </c>
      <c r="AU776" s="172" t="s">
        <v>38</v>
      </c>
      <c r="AV776" s="171" t="s">
        <v>38</v>
      </c>
      <c r="AW776" s="171" t="s">
        <v>1</v>
      </c>
      <c r="AX776" s="171" t="s">
        <v>36</v>
      </c>
      <c r="AY776" s="172" t="s">
        <v>93</v>
      </c>
    </row>
    <row r="777" spans="2:65" s="79" customFormat="1" ht="24" customHeight="1" x14ac:dyDescent="0.3">
      <c r="B777" s="150"/>
      <c r="C777" s="151" t="s">
        <v>1050</v>
      </c>
      <c r="D777" s="151" t="s">
        <v>95</v>
      </c>
      <c r="E777" s="152" t="s">
        <v>1056</v>
      </c>
      <c r="F777" s="153" t="s">
        <v>1057</v>
      </c>
      <c r="G777" s="154" t="s">
        <v>98</v>
      </c>
      <c r="H777" s="155">
        <v>211.75</v>
      </c>
      <c r="I777" s="156"/>
      <c r="J777" s="156">
        <f>ROUND(I777*H777,2)</f>
        <v>0</v>
      </c>
      <c r="K777" s="153" t="s">
        <v>245</v>
      </c>
      <c r="L777" s="80"/>
      <c r="M777" s="157" t="s">
        <v>0</v>
      </c>
      <c r="N777" s="158" t="s">
        <v>24</v>
      </c>
      <c r="O777" s="159">
        <v>0.13500000000000001</v>
      </c>
      <c r="P777" s="159">
        <f>O777*H777</f>
        <v>28.586250000000003</v>
      </c>
      <c r="Q777" s="159">
        <v>0</v>
      </c>
      <c r="R777" s="159">
        <f>Q777*H777</f>
        <v>0</v>
      </c>
      <c r="S777" s="159">
        <v>0</v>
      </c>
      <c r="T777" s="160">
        <f>S777*H777</f>
        <v>0</v>
      </c>
      <c r="AR777" s="161" t="s">
        <v>176</v>
      </c>
      <c r="AT777" s="161" t="s">
        <v>95</v>
      </c>
      <c r="AU777" s="161" t="s">
        <v>38</v>
      </c>
      <c r="AY777" s="72" t="s">
        <v>93</v>
      </c>
      <c r="BE777" s="162">
        <f>IF(N777="základní",J777,0)</f>
        <v>0</v>
      </c>
      <c r="BF777" s="162">
        <f>IF(N777="snížená",J777,0)</f>
        <v>0</v>
      </c>
      <c r="BG777" s="162">
        <f>IF(N777="zákl. přenesená",J777,0)</f>
        <v>0</v>
      </c>
      <c r="BH777" s="162">
        <f>IF(N777="sníž. přenesená",J777,0)</f>
        <v>0</v>
      </c>
      <c r="BI777" s="162">
        <f>IF(N777="nulová",J777,0)</f>
        <v>0</v>
      </c>
      <c r="BJ777" s="72" t="s">
        <v>36</v>
      </c>
      <c r="BK777" s="162">
        <f>ROUND(I777*H777,2)</f>
        <v>0</v>
      </c>
      <c r="BL777" s="72" t="s">
        <v>176</v>
      </c>
      <c r="BM777" s="161" t="s">
        <v>1058</v>
      </c>
    </row>
    <row r="778" spans="2:65" s="164" customFormat="1" x14ac:dyDescent="0.3">
      <c r="B778" s="163"/>
      <c r="D778" s="165" t="s">
        <v>102</v>
      </c>
      <c r="E778" s="166" t="s">
        <v>0</v>
      </c>
      <c r="F778" s="167" t="s">
        <v>880</v>
      </c>
      <c r="H778" s="166" t="s">
        <v>0</v>
      </c>
      <c r="L778" s="163"/>
      <c r="M778" s="168"/>
      <c r="T778" s="169"/>
      <c r="AT778" s="166" t="s">
        <v>102</v>
      </c>
      <c r="AU778" s="166" t="s">
        <v>38</v>
      </c>
      <c r="AV778" s="164" t="s">
        <v>36</v>
      </c>
      <c r="AW778" s="164" t="s">
        <v>17</v>
      </c>
      <c r="AX778" s="164" t="s">
        <v>35</v>
      </c>
      <c r="AY778" s="166" t="s">
        <v>93</v>
      </c>
    </row>
    <row r="779" spans="2:65" s="171" customFormat="1" x14ac:dyDescent="0.3">
      <c r="B779" s="170"/>
      <c r="D779" s="165" t="s">
        <v>102</v>
      </c>
      <c r="E779" s="172" t="s">
        <v>0</v>
      </c>
      <c r="F779" s="173" t="s">
        <v>900</v>
      </c>
      <c r="H779" s="174">
        <v>15.75</v>
      </c>
      <c r="L779" s="170"/>
      <c r="M779" s="175"/>
      <c r="T779" s="176"/>
      <c r="AT779" s="172" t="s">
        <v>102</v>
      </c>
      <c r="AU779" s="172" t="s">
        <v>38</v>
      </c>
      <c r="AV779" s="171" t="s">
        <v>38</v>
      </c>
      <c r="AW779" s="171" t="s">
        <v>17</v>
      </c>
      <c r="AX779" s="171" t="s">
        <v>35</v>
      </c>
      <c r="AY779" s="172" t="s">
        <v>93</v>
      </c>
    </row>
    <row r="780" spans="2:65" s="171" customFormat="1" ht="30.6" x14ac:dyDescent="0.3">
      <c r="B780" s="170"/>
      <c r="D780" s="165" t="s">
        <v>102</v>
      </c>
      <c r="E780" s="172" t="s">
        <v>0</v>
      </c>
      <c r="F780" s="173" t="s">
        <v>1059</v>
      </c>
      <c r="H780" s="174">
        <v>196</v>
      </c>
      <c r="L780" s="170"/>
      <c r="M780" s="175"/>
      <c r="T780" s="176"/>
      <c r="AT780" s="172" t="s">
        <v>102</v>
      </c>
      <c r="AU780" s="172" t="s">
        <v>38</v>
      </c>
      <c r="AV780" s="171" t="s">
        <v>38</v>
      </c>
      <c r="AW780" s="171" t="s">
        <v>17</v>
      </c>
      <c r="AX780" s="171" t="s">
        <v>35</v>
      </c>
      <c r="AY780" s="172" t="s">
        <v>93</v>
      </c>
    </row>
    <row r="781" spans="2:65" s="79" customFormat="1" ht="16.5" customHeight="1" x14ac:dyDescent="0.3">
      <c r="B781" s="150"/>
      <c r="C781" s="177" t="s">
        <v>1055</v>
      </c>
      <c r="D781" s="177" t="s">
        <v>162</v>
      </c>
      <c r="E781" s="178" t="s">
        <v>1061</v>
      </c>
      <c r="F781" s="179" t="s">
        <v>1062</v>
      </c>
      <c r="G781" s="180" t="s">
        <v>107</v>
      </c>
      <c r="H781" s="181">
        <v>3.3540000000000001</v>
      </c>
      <c r="I781" s="182"/>
      <c r="J781" s="182">
        <f>ROUND(I781*H781,2)</f>
        <v>0</v>
      </c>
      <c r="K781" s="179" t="s">
        <v>245</v>
      </c>
      <c r="L781" s="183"/>
      <c r="M781" s="184" t="s">
        <v>0</v>
      </c>
      <c r="N781" s="185" t="s">
        <v>24</v>
      </c>
      <c r="O781" s="159">
        <v>0</v>
      </c>
      <c r="P781" s="159">
        <f>O781*H781</f>
        <v>0</v>
      </c>
      <c r="Q781" s="159">
        <v>0.55000000000000004</v>
      </c>
      <c r="R781" s="159">
        <f>Q781*H781</f>
        <v>1.8447000000000002</v>
      </c>
      <c r="S781" s="159">
        <v>0</v>
      </c>
      <c r="T781" s="160">
        <f>S781*H781</f>
        <v>0</v>
      </c>
      <c r="AR781" s="161" t="s">
        <v>283</v>
      </c>
      <c r="AT781" s="161" t="s">
        <v>162</v>
      </c>
      <c r="AU781" s="161" t="s">
        <v>38</v>
      </c>
      <c r="AY781" s="72" t="s">
        <v>93</v>
      </c>
      <c r="BE781" s="162">
        <f>IF(N781="základní",J781,0)</f>
        <v>0</v>
      </c>
      <c r="BF781" s="162">
        <f>IF(N781="snížená",J781,0)</f>
        <v>0</v>
      </c>
      <c r="BG781" s="162">
        <f>IF(N781="zákl. přenesená",J781,0)</f>
        <v>0</v>
      </c>
      <c r="BH781" s="162">
        <f>IF(N781="sníž. přenesená",J781,0)</f>
        <v>0</v>
      </c>
      <c r="BI781" s="162">
        <f>IF(N781="nulová",J781,0)</f>
        <v>0</v>
      </c>
      <c r="BJ781" s="72" t="s">
        <v>36</v>
      </c>
      <c r="BK781" s="162">
        <f>ROUND(I781*H781,2)</f>
        <v>0</v>
      </c>
      <c r="BL781" s="72" t="s">
        <v>176</v>
      </c>
      <c r="BM781" s="161" t="s">
        <v>1063</v>
      </c>
    </row>
    <row r="782" spans="2:65" s="164" customFormat="1" x14ac:dyDescent="0.3">
      <c r="B782" s="163"/>
      <c r="D782" s="165" t="s">
        <v>102</v>
      </c>
      <c r="E782" s="166" t="s">
        <v>0</v>
      </c>
      <c r="F782" s="167" t="s">
        <v>880</v>
      </c>
      <c r="H782" s="166" t="s">
        <v>0</v>
      </c>
      <c r="L782" s="163"/>
      <c r="M782" s="168"/>
      <c r="T782" s="169"/>
      <c r="AT782" s="166" t="s">
        <v>102</v>
      </c>
      <c r="AU782" s="166" t="s">
        <v>38</v>
      </c>
      <c r="AV782" s="164" t="s">
        <v>36</v>
      </c>
      <c r="AW782" s="164" t="s">
        <v>17</v>
      </c>
      <c r="AX782" s="164" t="s">
        <v>35</v>
      </c>
      <c r="AY782" s="166" t="s">
        <v>93</v>
      </c>
    </row>
    <row r="783" spans="2:65" s="171" customFormat="1" x14ac:dyDescent="0.3">
      <c r="B783" s="170"/>
      <c r="D783" s="165" t="s">
        <v>102</v>
      </c>
      <c r="E783" s="172" t="s">
        <v>0</v>
      </c>
      <c r="F783" s="173" t="s">
        <v>1064</v>
      </c>
      <c r="H783" s="174">
        <v>0.22700000000000001</v>
      </c>
      <c r="L783" s="170"/>
      <c r="M783" s="175"/>
      <c r="T783" s="176"/>
      <c r="AT783" s="172" t="s">
        <v>102</v>
      </c>
      <c r="AU783" s="172" t="s">
        <v>38</v>
      </c>
      <c r="AV783" s="171" t="s">
        <v>38</v>
      </c>
      <c r="AW783" s="171" t="s">
        <v>17</v>
      </c>
      <c r="AX783" s="171" t="s">
        <v>35</v>
      </c>
      <c r="AY783" s="172" t="s">
        <v>93</v>
      </c>
    </row>
    <row r="784" spans="2:65" s="171" customFormat="1" ht="30.6" x14ac:dyDescent="0.3">
      <c r="B784" s="170"/>
      <c r="D784" s="165" t="s">
        <v>102</v>
      </c>
      <c r="E784" s="172" t="s">
        <v>0</v>
      </c>
      <c r="F784" s="173" t="s">
        <v>1065</v>
      </c>
      <c r="H784" s="174">
        <v>2.8220000000000001</v>
      </c>
      <c r="L784" s="170"/>
      <c r="M784" s="175"/>
      <c r="T784" s="176"/>
      <c r="AT784" s="172" t="s">
        <v>102</v>
      </c>
      <c r="AU784" s="172" t="s">
        <v>38</v>
      </c>
      <c r="AV784" s="171" t="s">
        <v>38</v>
      </c>
      <c r="AW784" s="171" t="s">
        <v>17</v>
      </c>
      <c r="AX784" s="171" t="s">
        <v>35</v>
      </c>
      <c r="AY784" s="172" t="s">
        <v>93</v>
      </c>
    </row>
    <row r="785" spans="2:65" s="171" customFormat="1" x14ac:dyDescent="0.3">
      <c r="B785" s="170"/>
      <c r="D785" s="165" t="s">
        <v>102</v>
      </c>
      <c r="F785" s="173" t="s">
        <v>1066</v>
      </c>
      <c r="H785" s="174">
        <v>3.3540000000000001</v>
      </c>
      <c r="L785" s="170"/>
      <c r="M785" s="175"/>
      <c r="T785" s="176"/>
      <c r="AT785" s="172" t="s">
        <v>102</v>
      </c>
      <c r="AU785" s="172" t="s">
        <v>38</v>
      </c>
      <c r="AV785" s="171" t="s">
        <v>38</v>
      </c>
      <c r="AW785" s="171" t="s">
        <v>1</v>
      </c>
      <c r="AX785" s="171" t="s">
        <v>36</v>
      </c>
      <c r="AY785" s="172" t="s">
        <v>93</v>
      </c>
    </row>
    <row r="786" spans="2:65" s="79" customFormat="1" ht="24" customHeight="1" x14ac:dyDescent="0.3">
      <c r="B786" s="150"/>
      <c r="C786" s="151" t="s">
        <v>1060</v>
      </c>
      <c r="D786" s="151" t="s">
        <v>95</v>
      </c>
      <c r="E786" s="152" t="s">
        <v>1068</v>
      </c>
      <c r="F786" s="153" t="s">
        <v>1069</v>
      </c>
      <c r="G786" s="154" t="s">
        <v>98</v>
      </c>
      <c r="H786" s="155">
        <v>211.75</v>
      </c>
      <c r="I786" s="156"/>
      <c r="J786" s="156">
        <f>ROUND(I786*H786,2)</f>
        <v>0</v>
      </c>
      <c r="K786" s="153" t="s">
        <v>245</v>
      </c>
      <c r="L786" s="80"/>
      <c r="M786" s="157" t="s">
        <v>0</v>
      </c>
      <c r="N786" s="158" t="s">
        <v>24</v>
      </c>
      <c r="O786" s="159">
        <v>0.05</v>
      </c>
      <c r="P786" s="159">
        <f>O786*H786</f>
        <v>10.5875</v>
      </c>
      <c r="Q786" s="159">
        <v>0</v>
      </c>
      <c r="R786" s="159">
        <f>Q786*H786</f>
        <v>0</v>
      </c>
      <c r="S786" s="159">
        <v>5.0000000000000001E-3</v>
      </c>
      <c r="T786" s="160">
        <f>S786*H786</f>
        <v>1.0587500000000001</v>
      </c>
      <c r="AR786" s="161" t="s">
        <v>176</v>
      </c>
      <c r="AT786" s="161" t="s">
        <v>95</v>
      </c>
      <c r="AU786" s="161" t="s">
        <v>38</v>
      </c>
      <c r="AY786" s="72" t="s">
        <v>93</v>
      </c>
      <c r="BE786" s="162">
        <f>IF(N786="základní",J786,0)</f>
        <v>0</v>
      </c>
      <c r="BF786" s="162">
        <f>IF(N786="snížená",J786,0)</f>
        <v>0</v>
      </c>
      <c r="BG786" s="162">
        <f>IF(N786="zákl. přenesená",J786,0)</f>
        <v>0</v>
      </c>
      <c r="BH786" s="162">
        <f>IF(N786="sníž. přenesená",J786,0)</f>
        <v>0</v>
      </c>
      <c r="BI786" s="162">
        <f>IF(N786="nulová",J786,0)</f>
        <v>0</v>
      </c>
      <c r="BJ786" s="72" t="s">
        <v>36</v>
      </c>
      <c r="BK786" s="162">
        <f>ROUND(I786*H786,2)</f>
        <v>0</v>
      </c>
      <c r="BL786" s="72" t="s">
        <v>176</v>
      </c>
      <c r="BM786" s="161" t="s">
        <v>1070</v>
      </c>
    </row>
    <row r="787" spans="2:65" s="164" customFormat="1" x14ac:dyDescent="0.3">
      <c r="B787" s="163"/>
      <c r="D787" s="165" t="s">
        <v>102</v>
      </c>
      <c r="E787" s="166" t="s">
        <v>0</v>
      </c>
      <c r="F787" s="167" t="s">
        <v>880</v>
      </c>
      <c r="H787" s="166" t="s">
        <v>0</v>
      </c>
      <c r="L787" s="163"/>
      <c r="M787" s="168"/>
      <c r="T787" s="169"/>
      <c r="AT787" s="166" t="s">
        <v>102</v>
      </c>
      <c r="AU787" s="166" t="s">
        <v>38</v>
      </c>
      <c r="AV787" s="164" t="s">
        <v>36</v>
      </c>
      <c r="AW787" s="164" t="s">
        <v>17</v>
      </c>
      <c r="AX787" s="164" t="s">
        <v>35</v>
      </c>
      <c r="AY787" s="166" t="s">
        <v>93</v>
      </c>
    </row>
    <row r="788" spans="2:65" s="171" customFormat="1" x14ac:dyDescent="0.3">
      <c r="B788" s="170"/>
      <c r="D788" s="165" t="s">
        <v>102</v>
      </c>
      <c r="E788" s="172" t="s">
        <v>0</v>
      </c>
      <c r="F788" s="173" t="s">
        <v>900</v>
      </c>
      <c r="H788" s="174">
        <v>15.75</v>
      </c>
      <c r="L788" s="170"/>
      <c r="M788" s="175"/>
      <c r="T788" s="176"/>
      <c r="AT788" s="172" t="s">
        <v>102</v>
      </c>
      <c r="AU788" s="172" t="s">
        <v>38</v>
      </c>
      <c r="AV788" s="171" t="s">
        <v>38</v>
      </c>
      <c r="AW788" s="171" t="s">
        <v>17</v>
      </c>
      <c r="AX788" s="171" t="s">
        <v>35</v>
      </c>
      <c r="AY788" s="172" t="s">
        <v>93</v>
      </c>
    </row>
    <row r="789" spans="2:65" s="171" customFormat="1" ht="30.6" x14ac:dyDescent="0.3">
      <c r="B789" s="170"/>
      <c r="D789" s="165" t="s">
        <v>102</v>
      </c>
      <c r="E789" s="172" t="s">
        <v>0</v>
      </c>
      <c r="F789" s="173" t="s">
        <v>1059</v>
      </c>
      <c r="H789" s="174">
        <v>196</v>
      </c>
      <c r="L789" s="170"/>
      <c r="M789" s="175"/>
      <c r="T789" s="176"/>
      <c r="AT789" s="172" t="s">
        <v>102</v>
      </c>
      <c r="AU789" s="172" t="s">
        <v>38</v>
      </c>
      <c r="AV789" s="171" t="s">
        <v>38</v>
      </c>
      <c r="AW789" s="171" t="s">
        <v>17</v>
      </c>
      <c r="AX789" s="171" t="s">
        <v>35</v>
      </c>
      <c r="AY789" s="172" t="s">
        <v>93</v>
      </c>
    </row>
    <row r="790" spans="2:65" s="79" customFormat="1" ht="24" customHeight="1" x14ac:dyDescent="0.3">
      <c r="B790" s="150"/>
      <c r="C790" s="151" t="s">
        <v>1067</v>
      </c>
      <c r="D790" s="151" t="s">
        <v>95</v>
      </c>
      <c r="E790" s="152" t="s">
        <v>1072</v>
      </c>
      <c r="F790" s="153" t="s">
        <v>1073</v>
      </c>
      <c r="G790" s="154" t="s">
        <v>107</v>
      </c>
      <c r="H790" s="155">
        <v>3.44</v>
      </c>
      <c r="I790" s="156"/>
      <c r="J790" s="156">
        <f>ROUND(I790*H790,2)</f>
        <v>0</v>
      </c>
      <c r="K790" s="153" t="s">
        <v>245</v>
      </c>
      <c r="L790" s="80"/>
      <c r="M790" s="157" t="s">
        <v>0</v>
      </c>
      <c r="N790" s="158" t="s">
        <v>24</v>
      </c>
      <c r="O790" s="159">
        <v>0</v>
      </c>
      <c r="P790" s="159">
        <f>O790*H790</f>
        <v>0</v>
      </c>
      <c r="Q790" s="159">
        <v>2.3369999999999998E-2</v>
      </c>
      <c r="R790" s="159">
        <f>Q790*H790</f>
        <v>8.0392799999999986E-2</v>
      </c>
      <c r="S790" s="159">
        <v>0</v>
      </c>
      <c r="T790" s="160">
        <f>S790*H790</f>
        <v>0</v>
      </c>
      <c r="AR790" s="161" t="s">
        <v>176</v>
      </c>
      <c r="AT790" s="161" t="s">
        <v>95</v>
      </c>
      <c r="AU790" s="161" t="s">
        <v>38</v>
      </c>
      <c r="AY790" s="72" t="s">
        <v>93</v>
      </c>
      <c r="BE790" s="162">
        <f>IF(N790="základní",J790,0)</f>
        <v>0</v>
      </c>
      <c r="BF790" s="162">
        <f>IF(N790="snížená",J790,0)</f>
        <v>0</v>
      </c>
      <c r="BG790" s="162">
        <f>IF(N790="zákl. přenesená",J790,0)</f>
        <v>0</v>
      </c>
      <c r="BH790" s="162">
        <f>IF(N790="sníž. přenesená",J790,0)</f>
        <v>0</v>
      </c>
      <c r="BI790" s="162">
        <f>IF(N790="nulová",J790,0)</f>
        <v>0</v>
      </c>
      <c r="BJ790" s="72" t="s">
        <v>36</v>
      </c>
      <c r="BK790" s="162">
        <f>ROUND(I790*H790,2)</f>
        <v>0</v>
      </c>
      <c r="BL790" s="72" t="s">
        <v>176</v>
      </c>
      <c r="BM790" s="161" t="s">
        <v>1074</v>
      </c>
    </row>
    <row r="791" spans="2:65" s="171" customFormat="1" x14ac:dyDescent="0.3">
      <c r="B791" s="170"/>
      <c r="D791" s="165" t="s">
        <v>102</v>
      </c>
      <c r="E791" s="172" t="s">
        <v>0</v>
      </c>
      <c r="F791" s="173" t="s">
        <v>1075</v>
      </c>
      <c r="H791" s="174">
        <v>3.3540000000000001</v>
      </c>
      <c r="L791" s="170"/>
      <c r="M791" s="175"/>
      <c r="T791" s="176"/>
      <c r="AT791" s="172" t="s">
        <v>102</v>
      </c>
      <c r="AU791" s="172" t="s">
        <v>38</v>
      </c>
      <c r="AV791" s="171" t="s">
        <v>38</v>
      </c>
      <c r="AW791" s="171" t="s">
        <v>17</v>
      </c>
      <c r="AX791" s="171" t="s">
        <v>35</v>
      </c>
      <c r="AY791" s="172" t="s">
        <v>93</v>
      </c>
    </row>
    <row r="792" spans="2:65" s="171" customFormat="1" x14ac:dyDescent="0.3">
      <c r="B792" s="170"/>
      <c r="D792" s="165" t="s">
        <v>102</v>
      </c>
      <c r="E792" s="172" t="s">
        <v>0</v>
      </c>
      <c r="F792" s="173" t="s">
        <v>1076</v>
      </c>
      <c r="H792" s="174">
        <v>8.5999999999999993E-2</v>
      </c>
      <c r="L792" s="170"/>
      <c r="M792" s="175"/>
      <c r="T792" s="176"/>
      <c r="AT792" s="172" t="s">
        <v>102</v>
      </c>
      <c r="AU792" s="172" t="s">
        <v>38</v>
      </c>
      <c r="AV792" s="171" t="s">
        <v>38</v>
      </c>
      <c r="AW792" s="171" t="s">
        <v>17</v>
      </c>
      <c r="AX792" s="171" t="s">
        <v>35</v>
      </c>
      <c r="AY792" s="172" t="s">
        <v>93</v>
      </c>
    </row>
    <row r="793" spans="2:65" s="79" customFormat="1" ht="36" customHeight="1" x14ac:dyDescent="0.3">
      <c r="B793" s="150"/>
      <c r="C793" s="151" t="s">
        <v>1071</v>
      </c>
      <c r="D793" s="151" t="s">
        <v>95</v>
      </c>
      <c r="E793" s="152" t="s">
        <v>1078</v>
      </c>
      <c r="F793" s="153" t="s">
        <v>1079</v>
      </c>
      <c r="G793" s="154" t="s">
        <v>98</v>
      </c>
      <c r="H793" s="155">
        <v>6.2539999999999996</v>
      </c>
      <c r="I793" s="156"/>
      <c r="J793" s="156">
        <f>ROUND(I793*H793,2)</f>
        <v>0</v>
      </c>
      <c r="K793" s="153" t="s">
        <v>0</v>
      </c>
      <c r="L793" s="80"/>
      <c r="M793" s="157" t="s">
        <v>0</v>
      </c>
      <c r="N793" s="158" t="s">
        <v>24</v>
      </c>
      <c r="O793" s="159">
        <v>0.32200000000000001</v>
      </c>
      <c r="P793" s="159">
        <f>O793*H793</f>
        <v>2.0137879999999999</v>
      </c>
      <c r="Q793" s="159">
        <v>9.4199999999999996E-3</v>
      </c>
      <c r="R793" s="159">
        <f>Q793*H793</f>
        <v>5.8912679999999995E-2</v>
      </c>
      <c r="S793" s="159">
        <v>0</v>
      </c>
      <c r="T793" s="160">
        <f>S793*H793</f>
        <v>0</v>
      </c>
      <c r="AR793" s="161" t="s">
        <v>176</v>
      </c>
      <c r="AT793" s="161" t="s">
        <v>95</v>
      </c>
      <c r="AU793" s="161" t="s">
        <v>38</v>
      </c>
      <c r="AY793" s="72" t="s">
        <v>93</v>
      </c>
      <c r="BE793" s="162">
        <f>IF(N793="základní",J793,0)</f>
        <v>0</v>
      </c>
      <c r="BF793" s="162">
        <f>IF(N793="snížená",J793,0)</f>
        <v>0</v>
      </c>
      <c r="BG793" s="162">
        <f>IF(N793="zákl. přenesená",J793,0)</f>
        <v>0</v>
      </c>
      <c r="BH793" s="162">
        <f>IF(N793="sníž. přenesená",J793,0)</f>
        <v>0</v>
      </c>
      <c r="BI793" s="162">
        <f>IF(N793="nulová",J793,0)</f>
        <v>0</v>
      </c>
      <c r="BJ793" s="72" t="s">
        <v>36</v>
      </c>
      <c r="BK793" s="162">
        <f>ROUND(I793*H793,2)</f>
        <v>0</v>
      </c>
      <c r="BL793" s="72" t="s">
        <v>176</v>
      </c>
      <c r="BM793" s="161" t="s">
        <v>1080</v>
      </c>
    </row>
    <row r="794" spans="2:65" s="171" customFormat="1" x14ac:dyDescent="0.3">
      <c r="B794" s="170"/>
      <c r="D794" s="165" t="s">
        <v>102</v>
      </c>
      <c r="E794" s="172" t="s">
        <v>0</v>
      </c>
      <c r="F794" s="173" t="s">
        <v>1081</v>
      </c>
      <c r="H794" s="174">
        <v>6.2539999999999996</v>
      </c>
      <c r="L794" s="170"/>
      <c r="M794" s="175"/>
      <c r="T794" s="176"/>
      <c r="AT794" s="172" t="s">
        <v>102</v>
      </c>
      <c r="AU794" s="172" t="s">
        <v>38</v>
      </c>
      <c r="AV794" s="171" t="s">
        <v>38</v>
      </c>
      <c r="AW794" s="171" t="s">
        <v>17</v>
      </c>
      <c r="AX794" s="171" t="s">
        <v>35</v>
      </c>
      <c r="AY794" s="172" t="s">
        <v>93</v>
      </c>
    </row>
    <row r="795" spans="2:65" s="79" customFormat="1" ht="24" customHeight="1" x14ac:dyDescent="0.3">
      <c r="B795" s="150"/>
      <c r="C795" s="151" t="s">
        <v>1077</v>
      </c>
      <c r="D795" s="151" t="s">
        <v>95</v>
      </c>
      <c r="E795" s="152" t="s">
        <v>1083</v>
      </c>
      <c r="F795" s="153" t="s">
        <v>1084</v>
      </c>
      <c r="G795" s="154" t="s">
        <v>98</v>
      </c>
      <c r="H795" s="155">
        <v>6.2539999999999996</v>
      </c>
      <c r="I795" s="156"/>
      <c r="J795" s="156">
        <f>ROUND(I795*H795,2)</f>
        <v>0</v>
      </c>
      <c r="K795" s="153" t="s">
        <v>245</v>
      </c>
      <c r="L795" s="80"/>
      <c r="M795" s="157" t="s">
        <v>0</v>
      </c>
      <c r="N795" s="158" t="s">
        <v>24</v>
      </c>
      <c r="O795" s="159">
        <v>0.32200000000000001</v>
      </c>
      <c r="P795" s="159">
        <f>O795*H795</f>
        <v>2.0137879999999999</v>
      </c>
      <c r="Q795" s="159">
        <v>9.4199999999999996E-3</v>
      </c>
      <c r="R795" s="159">
        <f>Q795*H795</f>
        <v>5.8912679999999995E-2</v>
      </c>
      <c r="S795" s="159">
        <v>0</v>
      </c>
      <c r="T795" s="160">
        <f>S795*H795</f>
        <v>0</v>
      </c>
      <c r="AR795" s="161" t="s">
        <v>176</v>
      </c>
      <c r="AT795" s="161" t="s">
        <v>95</v>
      </c>
      <c r="AU795" s="161" t="s">
        <v>38</v>
      </c>
      <c r="AY795" s="72" t="s">
        <v>93</v>
      </c>
      <c r="BE795" s="162">
        <f>IF(N795="základní",J795,0)</f>
        <v>0</v>
      </c>
      <c r="BF795" s="162">
        <f>IF(N795="snížená",J795,0)</f>
        <v>0</v>
      </c>
      <c r="BG795" s="162">
        <f>IF(N795="zákl. přenesená",J795,0)</f>
        <v>0</v>
      </c>
      <c r="BH795" s="162">
        <f>IF(N795="sníž. přenesená",J795,0)</f>
        <v>0</v>
      </c>
      <c r="BI795" s="162">
        <f>IF(N795="nulová",J795,0)</f>
        <v>0</v>
      </c>
      <c r="BJ795" s="72" t="s">
        <v>36</v>
      </c>
      <c r="BK795" s="162">
        <f>ROUND(I795*H795,2)</f>
        <v>0</v>
      </c>
      <c r="BL795" s="72" t="s">
        <v>176</v>
      </c>
      <c r="BM795" s="161" t="s">
        <v>1085</v>
      </c>
    </row>
    <row r="796" spans="2:65" s="171" customFormat="1" x14ac:dyDescent="0.3">
      <c r="B796" s="170"/>
      <c r="D796" s="165" t="s">
        <v>102</v>
      </c>
      <c r="E796" s="172" t="s">
        <v>0</v>
      </c>
      <c r="F796" s="173" t="s">
        <v>1081</v>
      </c>
      <c r="H796" s="174">
        <v>6.2539999999999996</v>
      </c>
      <c r="L796" s="170"/>
      <c r="M796" s="175"/>
      <c r="T796" s="176"/>
      <c r="AT796" s="172" t="s">
        <v>102</v>
      </c>
      <c r="AU796" s="172" t="s">
        <v>38</v>
      </c>
      <c r="AV796" s="171" t="s">
        <v>38</v>
      </c>
      <c r="AW796" s="171" t="s">
        <v>17</v>
      </c>
      <c r="AX796" s="171" t="s">
        <v>35</v>
      </c>
      <c r="AY796" s="172" t="s">
        <v>93</v>
      </c>
    </row>
    <row r="797" spans="2:65" s="79" customFormat="1" ht="24" customHeight="1" x14ac:dyDescent="0.3">
      <c r="B797" s="150"/>
      <c r="C797" s="151" t="s">
        <v>1082</v>
      </c>
      <c r="D797" s="151" t="s">
        <v>95</v>
      </c>
      <c r="E797" s="152" t="s">
        <v>1087</v>
      </c>
      <c r="F797" s="153" t="s">
        <v>1088</v>
      </c>
      <c r="G797" s="154" t="s">
        <v>98</v>
      </c>
      <c r="H797" s="155">
        <v>48.96</v>
      </c>
      <c r="I797" s="156"/>
      <c r="J797" s="156">
        <f>ROUND(I797*H797,2)</f>
        <v>0</v>
      </c>
      <c r="K797" s="153" t="s">
        <v>0</v>
      </c>
      <c r="L797" s="80"/>
      <c r="M797" s="157" t="s">
        <v>0</v>
      </c>
      <c r="N797" s="158" t="s">
        <v>24</v>
      </c>
      <c r="O797" s="159">
        <v>0.32200000000000001</v>
      </c>
      <c r="P797" s="159">
        <f>O797*H797</f>
        <v>15.765120000000001</v>
      </c>
      <c r="Q797" s="159">
        <v>9.4199999999999996E-3</v>
      </c>
      <c r="R797" s="159">
        <f>Q797*H797</f>
        <v>0.46120319999999998</v>
      </c>
      <c r="S797" s="159">
        <v>0</v>
      </c>
      <c r="T797" s="160">
        <f>S797*H797</f>
        <v>0</v>
      </c>
      <c r="AR797" s="161" t="s">
        <v>176</v>
      </c>
      <c r="AT797" s="161" t="s">
        <v>95</v>
      </c>
      <c r="AU797" s="161" t="s">
        <v>38</v>
      </c>
      <c r="AY797" s="72" t="s">
        <v>93</v>
      </c>
      <c r="BE797" s="162">
        <f>IF(N797="základní",J797,0)</f>
        <v>0</v>
      </c>
      <c r="BF797" s="162">
        <f>IF(N797="snížená",J797,0)</f>
        <v>0</v>
      </c>
      <c r="BG797" s="162">
        <f>IF(N797="zákl. přenesená",J797,0)</f>
        <v>0</v>
      </c>
      <c r="BH797" s="162">
        <f>IF(N797="sníž. přenesená",J797,0)</f>
        <v>0</v>
      </c>
      <c r="BI797" s="162">
        <f>IF(N797="nulová",J797,0)</f>
        <v>0</v>
      </c>
      <c r="BJ797" s="72" t="s">
        <v>36</v>
      </c>
      <c r="BK797" s="162">
        <f>ROUND(I797*H797,2)</f>
        <v>0</v>
      </c>
      <c r="BL797" s="72" t="s">
        <v>176</v>
      </c>
      <c r="BM797" s="161" t="s">
        <v>1089</v>
      </c>
    </row>
    <row r="798" spans="2:65" s="171" customFormat="1" ht="30.6" x14ac:dyDescent="0.3">
      <c r="B798" s="170"/>
      <c r="D798" s="165" t="s">
        <v>102</v>
      </c>
      <c r="E798" s="172" t="s">
        <v>0</v>
      </c>
      <c r="F798" s="173" t="s">
        <v>1090</v>
      </c>
      <c r="H798" s="174">
        <v>42</v>
      </c>
      <c r="L798" s="170"/>
      <c r="M798" s="175"/>
      <c r="T798" s="176"/>
      <c r="AT798" s="172" t="s">
        <v>102</v>
      </c>
      <c r="AU798" s="172" t="s">
        <v>38</v>
      </c>
      <c r="AV798" s="171" t="s">
        <v>38</v>
      </c>
      <c r="AW798" s="171" t="s">
        <v>17</v>
      </c>
      <c r="AX798" s="171" t="s">
        <v>35</v>
      </c>
      <c r="AY798" s="172" t="s">
        <v>93</v>
      </c>
    </row>
    <row r="799" spans="2:65" s="171" customFormat="1" x14ac:dyDescent="0.3">
      <c r="B799" s="170"/>
      <c r="D799" s="165" t="s">
        <v>102</v>
      </c>
      <c r="E799" s="172" t="s">
        <v>0</v>
      </c>
      <c r="F799" s="173" t="s">
        <v>1054</v>
      </c>
      <c r="H799" s="174">
        <v>5.76</v>
      </c>
      <c r="L799" s="170"/>
      <c r="M799" s="175"/>
      <c r="T799" s="176"/>
      <c r="AT799" s="172" t="s">
        <v>102</v>
      </c>
      <c r="AU799" s="172" t="s">
        <v>38</v>
      </c>
      <c r="AV799" s="171" t="s">
        <v>38</v>
      </c>
      <c r="AW799" s="171" t="s">
        <v>17</v>
      </c>
      <c r="AX799" s="171" t="s">
        <v>35</v>
      </c>
      <c r="AY799" s="172" t="s">
        <v>93</v>
      </c>
    </row>
    <row r="800" spans="2:65" s="171" customFormat="1" x14ac:dyDescent="0.3">
      <c r="B800" s="170"/>
      <c r="D800" s="165" t="s">
        <v>102</v>
      </c>
      <c r="E800" s="172" t="s">
        <v>0</v>
      </c>
      <c r="F800" s="173" t="s">
        <v>1091</v>
      </c>
      <c r="H800" s="174">
        <v>1.2</v>
      </c>
      <c r="L800" s="170"/>
      <c r="M800" s="175"/>
      <c r="T800" s="176"/>
      <c r="AT800" s="172" t="s">
        <v>102</v>
      </c>
      <c r="AU800" s="172" t="s">
        <v>38</v>
      </c>
      <c r="AV800" s="171" t="s">
        <v>38</v>
      </c>
      <c r="AW800" s="171" t="s">
        <v>17</v>
      </c>
      <c r="AX800" s="171" t="s">
        <v>35</v>
      </c>
      <c r="AY800" s="172" t="s">
        <v>93</v>
      </c>
    </row>
    <row r="801" spans="2:65" s="79" customFormat="1" ht="24" customHeight="1" x14ac:dyDescent="0.3">
      <c r="B801" s="150"/>
      <c r="C801" s="151" t="s">
        <v>1086</v>
      </c>
      <c r="D801" s="151" t="s">
        <v>95</v>
      </c>
      <c r="E801" s="152" t="s">
        <v>1093</v>
      </c>
      <c r="F801" s="153" t="s">
        <v>1094</v>
      </c>
      <c r="G801" s="154" t="s">
        <v>244</v>
      </c>
      <c r="H801" s="155">
        <v>140</v>
      </c>
      <c r="I801" s="156"/>
      <c r="J801" s="156">
        <f>ROUND(I801*H801,2)</f>
        <v>0</v>
      </c>
      <c r="K801" s="153" t="s">
        <v>0</v>
      </c>
      <c r="L801" s="80"/>
      <c r="M801" s="157" t="s">
        <v>0</v>
      </c>
      <c r="N801" s="158" t="s">
        <v>24</v>
      </c>
      <c r="O801" s="159">
        <v>0.32200000000000001</v>
      </c>
      <c r="P801" s="159">
        <f>O801*H801</f>
        <v>45.08</v>
      </c>
      <c r="Q801" s="159">
        <v>9.4199999999999996E-3</v>
      </c>
      <c r="R801" s="159">
        <f>Q801*H801</f>
        <v>1.3188</v>
      </c>
      <c r="S801" s="159">
        <v>0</v>
      </c>
      <c r="T801" s="160">
        <f>S801*H801</f>
        <v>0</v>
      </c>
      <c r="AR801" s="161" t="s">
        <v>176</v>
      </c>
      <c r="AT801" s="161" t="s">
        <v>95</v>
      </c>
      <c r="AU801" s="161" t="s">
        <v>38</v>
      </c>
      <c r="AY801" s="72" t="s">
        <v>93</v>
      </c>
      <c r="BE801" s="162">
        <f>IF(N801="základní",J801,0)</f>
        <v>0</v>
      </c>
      <c r="BF801" s="162">
        <f>IF(N801="snížená",J801,0)</f>
        <v>0</v>
      </c>
      <c r="BG801" s="162">
        <f>IF(N801="zákl. přenesená",J801,0)</f>
        <v>0</v>
      </c>
      <c r="BH801" s="162">
        <f>IF(N801="sníž. přenesená",J801,0)</f>
        <v>0</v>
      </c>
      <c r="BI801" s="162">
        <f>IF(N801="nulová",J801,0)</f>
        <v>0</v>
      </c>
      <c r="BJ801" s="72" t="s">
        <v>36</v>
      </c>
      <c r="BK801" s="162">
        <f>ROUND(I801*H801,2)</f>
        <v>0</v>
      </c>
      <c r="BL801" s="72" t="s">
        <v>176</v>
      </c>
      <c r="BM801" s="161" t="s">
        <v>1095</v>
      </c>
    </row>
    <row r="802" spans="2:65" s="171" customFormat="1" x14ac:dyDescent="0.3">
      <c r="B802" s="170"/>
      <c r="D802" s="165" t="s">
        <v>102</v>
      </c>
      <c r="E802" s="172" t="s">
        <v>0</v>
      </c>
      <c r="F802" s="173" t="s">
        <v>1096</v>
      </c>
      <c r="H802" s="174">
        <v>140</v>
      </c>
      <c r="L802" s="170"/>
      <c r="M802" s="175"/>
      <c r="T802" s="176"/>
      <c r="AT802" s="172" t="s">
        <v>102</v>
      </c>
      <c r="AU802" s="172" t="s">
        <v>38</v>
      </c>
      <c r="AV802" s="171" t="s">
        <v>38</v>
      </c>
      <c r="AW802" s="171" t="s">
        <v>17</v>
      </c>
      <c r="AX802" s="171" t="s">
        <v>35</v>
      </c>
      <c r="AY802" s="172" t="s">
        <v>93</v>
      </c>
    </row>
    <row r="803" spans="2:65" s="79" customFormat="1" ht="24" customHeight="1" x14ac:dyDescent="0.3">
      <c r="B803" s="150"/>
      <c r="C803" s="151" t="s">
        <v>1092</v>
      </c>
      <c r="D803" s="151" t="s">
        <v>95</v>
      </c>
      <c r="E803" s="152" t="s">
        <v>1098</v>
      </c>
      <c r="F803" s="153" t="s">
        <v>1099</v>
      </c>
      <c r="G803" s="154" t="s">
        <v>244</v>
      </c>
      <c r="H803" s="155">
        <v>3</v>
      </c>
      <c r="I803" s="156"/>
      <c r="J803" s="156">
        <f>ROUND(I803*H803,2)</f>
        <v>0</v>
      </c>
      <c r="K803" s="153" t="s">
        <v>0</v>
      </c>
      <c r="L803" s="80"/>
      <c r="M803" s="157" t="s">
        <v>0</v>
      </c>
      <c r="N803" s="158" t="s">
        <v>24</v>
      </c>
      <c r="O803" s="159">
        <v>0.32200000000000001</v>
      </c>
      <c r="P803" s="159">
        <f>O803*H803</f>
        <v>0.96599999999999997</v>
      </c>
      <c r="Q803" s="159">
        <v>9.4199999999999996E-3</v>
      </c>
      <c r="R803" s="159">
        <f>Q803*H803</f>
        <v>2.826E-2</v>
      </c>
      <c r="S803" s="159">
        <v>0</v>
      </c>
      <c r="T803" s="160">
        <f>S803*H803</f>
        <v>0</v>
      </c>
      <c r="AR803" s="161" t="s">
        <v>176</v>
      </c>
      <c r="AT803" s="161" t="s">
        <v>95</v>
      </c>
      <c r="AU803" s="161" t="s">
        <v>38</v>
      </c>
      <c r="AY803" s="72" t="s">
        <v>93</v>
      </c>
      <c r="BE803" s="162">
        <f>IF(N803="základní",J803,0)</f>
        <v>0</v>
      </c>
      <c r="BF803" s="162">
        <f>IF(N803="snížená",J803,0)</f>
        <v>0</v>
      </c>
      <c r="BG803" s="162">
        <f>IF(N803="zákl. přenesená",J803,0)</f>
        <v>0</v>
      </c>
      <c r="BH803" s="162">
        <f>IF(N803="sníž. přenesená",J803,0)</f>
        <v>0</v>
      </c>
      <c r="BI803" s="162">
        <f>IF(N803="nulová",J803,0)</f>
        <v>0</v>
      </c>
      <c r="BJ803" s="72" t="s">
        <v>36</v>
      </c>
      <c r="BK803" s="162">
        <f>ROUND(I803*H803,2)</f>
        <v>0</v>
      </c>
      <c r="BL803" s="72" t="s">
        <v>176</v>
      </c>
      <c r="BM803" s="161" t="s">
        <v>1100</v>
      </c>
    </row>
    <row r="804" spans="2:65" s="171" customFormat="1" x14ac:dyDescent="0.3">
      <c r="B804" s="170"/>
      <c r="D804" s="165" t="s">
        <v>102</v>
      </c>
      <c r="E804" s="172" t="s">
        <v>0</v>
      </c>
      <c r="F804" s="173" t="s">
        <v>1101</v>
      </c>
      <c r="H804" s="174">
        <v>3</v>
      </c>
      <c r="L804" s="170"/>
      <c r="M804" s="175"/>
      <c r="T804" s="176"/>
      <c r="AT804" s="172" t="s">
        <v>102</v>
      </c>
      <c r="AU804" s="172" t="s">
        <v>38</v>
      </c>
      <c r="AV804" s="171" t="s">
        <v>38</v>
      </c>
      <c r="AW804" s="171" t="s">
        <v>17</v>
      </c>
      <c r="AX804" s="171" t="s">
        <v>35</v>
      </c>
      <c r="AY804" s="172" t="s">
        <v>93</v>
      </c>
    </row>
    <row r="805" spans="2:65" s="79" customFormat="1" ht="16.5" customHeight="1" x14ac:dyDescent="0.3">
      <c r="B805" s="150"/>
      <c r="C805" s="151" t="s">
        <v>1097</v>
      </c>
      <c r="D805" s="151" t="s">
        <v>95</v>
      </c>
      <c r="E805" s="152" t="s">
        <v>1103</v>
      </c>
      <c r="F805" s="153" t="s">
        <v>1104</v>
      </c>
      <c r="G805" s="154" t="s">
        <v>318</v>
      </c>
      <c r="H805" s="155">
        <v>339.9</v>
      </c>
      <c r="I805" s="156"/>
      <c r="J805" s="156">
        <f>ROUND(I805*H805,2)</f>
        <v>0</v>
      </c>
      <c r="K805" s="153" t="s">
        <v>245</v>
      </c>
      <c r="L805" s="80"/>
      <c r="M805" s="157" t="s">
        <v>0</v>
      </c>
      <c r="N805" s="158" t="s">
        <v>24</v>
      </c>
      <c r="O805" s="159">
        <v>0.14699999999999999</v>
      </c>
      <c r="P805" s="159">
        <f>O805*H805</f>
        <v>49.965299999999992</v>
      </c>
      <c r="Q805" s="159">
        <v>2.0000000000000002E-5</v>
      </c>
      <c r="R805" s="159">
        <f>Q805*H805</f>
        <v>6.7980000000000002E-3</v>
      </c>
      <c r="S805" s="159">
        <v>0</v>
      </c>
      <c r="T805" s="160">
        <f>S805*H805</f>
        <v>0</v>
      </c>
      <c r="AR805" s="161" t="s">
        <v>176</v>
      </c>
      <c r="AT805" s="161" t="s">
        <v>95</v>
      </c>
      <c r="AU805" s="161" t="s">
        <v>38</v>
      </c>
      <c r="AY805" s="72" t="s">
        <v>93</v>
      </c>
      <c r="BE805" s="162">
        <f>IF(N805="základní",J805,0)</f>
        <v>0</v>
      </c>
      <c r="BF805" s="162">
        <f>IF(N805="snížená",J805,0)</f>
        <v>0</v>
      </c>
      <c r="BG805" s="162">
        <f>IF(N805="zákl. přenesená",J805,0)</f>
        <v>0</v>
      </c>
      <c r="BH805" s="162">
        <f>IF(N805="sníž. přenesená",J805,0)</f>
        <v>0</v>
      </c>
      <c r="BI805" s="162">
        <f>IF(N805="nulová",J805,0)</f>
        <v>0</v>
      </c>
      <c r="BJ805" s="72" t="s">
        <v>36</v>
      </c>
      <c r="BK805" s="162">
        <f>ROUND(I805*H805,2)</f>
        <v>0</v>
      </c>
      <c r="BL805" s="72" t="s">
        <v>176</v>
      </c>
      <c r="BM805" s="161" t="s">
        <v>1105</v>
      </c>
    </row>
    <row r="806" spans="2:65" s="171" customFormat="1" ht="20.399999999999999" x14ac:dyDescent="0.3">
      <c r="B806" s="170"/>
      <c r="D806" s="165" t="s">
        <v>102</v>
      </c>
      <c r="E806" s="172" t="s">
        <v>0</v>
      </c>
      <c r="F806" s="173" t="s">
        <v>1106</v>
      </c>
      <c r="H806" s="174">
        <v>280</v>
      </c>
      <c r="L806" s="170"/>
      <c r="M806" s="175"/>
      <c r="T806" s="176"/>
      <c r="AT806" s="172" t="s">
        <v>102</v>
      </c>
      <c r="AU806" s="172" t="s">
        <v>38</v>
      </c>
      <c r="AV806" s="171" t="s">
        <v>38</v>
      </c>
      <c r="AW806" s="171" t="s">
        <v>17</v>
      </c>
      <c r="AX806" s="171" t="s">
        <v>35</v>
      </c>
      <c r="AY806" s="172" t="s">
        <v>93</v>
      </c>
    </row>
    <row r="807" spans="2:65" s="171" customFormat="1" x14ac:dyDescent="0.3">
      <c r="B807" s="170"/>
      <c r="D807" s="165" t="s">
        <v>102</v>
      </c>
      <c r="E807" s="172" t="s">
        <v>0</v>
      </c>
      <c r="F807" s="173" t="s">
        <v>1107</v>
      </c>
      <c r="H807" s="174">
        <v>38.299999999999997</v>
      </c>
      <c r="L807" s="170"/>
      <c r="M807" s="175"/>
      <c r="T807" s="176"/>
      <c r="AT807" s="172" t="s">
        <v>102</v>
      </c>
      <c r="AU807" s="172" t="s">
        <v>38</v>
      </c>
      <c r="AV807" s="171" t="s">
        <v>38</v>
      </c>
      <c r="AW807" s="171" t="s">
        <v>17</v>
      </c>
      <c r="AX807" s="171" t="s">
        <v>35</v>
      </c>
      <c r="AY807" s="172" t="s">
        <v>93</v>
      </c>
    </row>
    <row r="808" spans="2:65" s="171" customFormat="1" x14ac:dyDescent="0.3">
      <c r="B808" s="170"/>
      <c r="D808" s="165" t="s">
        <v>102</v>
      </c>
      <c r="E808" s="172" t="s">
        <v>0</v>
      </c>
      <c r="F808" s="173" t="s">
        <v>1108</v>
      </c>
      <c r="H808" s="174">
        <v>21.6</v>
      </c>
      <c r="L808" s="170"/>
      <c r="M808" s="175"/>
      <c r="T808" s="176"/>
      <c r="AT808" s="172" t="s">
        <v>102</v>
      </c>
      <c r="AU808" s="172" t="s">
        <v>38</v>
      </c>
      <c r="AV808" s="171" t="s">
        <v>38</v>
      </c>
      <c r="AW808" s="171" t="s">
        <v>17</v>
      </c>
      <c r="AX808" s="171" t="s">
        <v>35</v>
      </c>
      <c r="AY808" s="172" t="s">
        <v>93</v>
      </c>
    </row>
    <row r="809" spans="2:65" s="79" customFormat="1" ht="24" customHeight="1" x14ac:dyDescent="0.3">
      <c r="B809" s="150"/>
      <c r="C809" s="177" t="s">
        <v>1102</v>
      </c>
      <c r="D809" s="177" t="s">
        <v>162</v>
      </c>
      <c r="E809" s="178" t="s">
        <v>1110</v>
      </c>
      <c r="F809" s="179" t="s">
        <v>1111</v>
      </c>
      <c r="G809" s="180" t="s">
        <v>318</v>
      </c>
      <c r="H809" s="181">
        <v>177.76</v>
      </c>
      <c r="I809" s="182"/>
      <c r="J809" s="182">
        <f>ROUND(I809*H809,2)</f>
        <v>0</v>
      </c>
      <c r="K809" s="179" t="s">
        <v>245</v>
      </c>
      <c r="L809" s="183"/>
      <c r="M809" s="184" t="s">
        <v>0</v>
      </c>
      <c r="N809" s="185" t="s">
        <v>24</v>
      </c>
      <c r="O809" s="159">
        <v>0</v>
      </c>
      <c r="P809" s="159">
        <f>O809*H809</f>
        <v>0</v>
      </c>
      <c r="Q809" s="159">
        <v>1.06E-3</v>
      </c>
      <c r="R809" s="159">
        <f>Q809*H809</f>
        <v>0.18842559999999997</v>
      </c>
      <c r="S809" s="159">
        <v>0</v>
      </c>
      <c r="T809" s="160">
        <f>S809*H809</f>
        <v>0</v>
      </c>
      <c r="AR809" s="161" t="s">
        <v>283</v>
      </c>
      <c r="AT809" s="161" t="s">
        <v>162</v>
      </c>
      <c r="AU809" s="161" t="s">
        <v>38</v>
      </c>
      <c r="AY809" s="72" t="s">
        <v>93</v>
      </c>
      <c r="BE809" s="162">
        <f>IF(N809="základní",J809,0)</f>
        <v>0</v>
      </c>
      <c r="BF809" s="162">
        <f>IF(N809="snížená",J809,0)</f>
        <v>0</v>
      </c>
      <c r="BG809" s="162">
        <f>IF(N809="zákl. přenesená",J809,0)</f>
        <v>0</v>
      </c>
      <c r="BH809" s="162">
        <f>IF(N809="sníž. přenesená",J809,0)</f>
        <v>0</v>
      </c>
      <c r="BI809" s="162">
        <f>IF(N809="nulová",J809,0)</f>
        <v>0</v>
      </c>
      <c r="BJ809" s="72" t="s">
        <v>36</v>
      </c>
      <c r="BK809" s="162">
        <f>ROUND(I809*H809,2)</f>
        <v>0</v>
      </c>
      <c r="BL809" s="72" t="s">
        <v>176</v>
      </c>
      <c r="BM809" s="161" t="s">
        <v>1112</v>
      </c>
    </row>
    <row r="810" spans="2:65" s="171" customFormat="1" ht="20.399999999999999" x14ac:dyDescent="0.3">
      <c r="B810" s="170"/>
      <c r="D810" s="165" t="s">
        <v>102</v>
      </c>
      <c r="E810" s="172" t="s">
        <v>0</v>
      </c>
      <c r="F810" s="173" t="s">
        <v>1113</v>
      </c>
      <c r="H810" s="174">
        <v>140</v>
      </c>
      <c r="L810" s="170"/>
      <c r="M810" s="175"/>
      <c r="T810" s="176"/>
      <c r="AT810" s="172" t="s">
        <v>102</v>
      </c>
      <c r="AU810" s="172" t="s">
        <v>38</v>
      </c>
      <c r="AV810" s="171" t="s">
        <v>38</v>
      </c>
      <c r="AW810" s="171" t="s">
        <v>17</v>
      </c>
      <c r="AX810" s="171" t="s">
        <v>35</v>
      </c>
      <c r="AY810" s="172" t="s">
        <v>93</v>
      </c>
    </row>
    <row r="811" spans="2:65" s="171" customFormat="1" x14ac:dyDescent="0.3">
      <c r="B811" s="170"/>
      <c r="D811" s="165" t="s">
        <v>102</v>
      </c>
      <c r="E811" s="172" t="s">
        <v>0</v>
      </c>
      <c r="F811" s="173" t="s">
        <v>1108</v>
      </c>
      <c r="H811" s="174">
        <v>21.6</v>
      </c>
      <c r="L811" s="170"/>
      <c r="M811" s="175"/>
      <c r="T811" s="176"/>
      <c r="AT811" s="172" t="s">
        <v>102</v>
      </c>
      <c r="AU811" s="172" t="s">
        <v>38</v>
      </c>
      <c r="AV811" s="171" t="s">
        <v>38</v>
      </c>
      <c r="AW811" s="171" t="s">
        <v>17</v>
      </c>
      <c r="AX811" s="171" t="s">
        <v>35</v>
      </c>
      <c r="AY811" s="172" t="s">
        <v>93</v>
      </c>
    </row>
    <row r="812" spans="2:65" s="171" customFormat="1" x14ac:dyDescent="0.3">
      <c r="B812" s="170"/>
      <c r="D812" s="165" t="s">
        <v>102</v>
      </c>
      <c r="F812" s="173" t="s">
        <v>1114</v>
      </c>
      <c r="H812" s="174">
        <v>177.76</v>
      </c>
      <c r="L812" s="170"/>
      <c r="M812" s="175"/>
      <c r="T812" s="176"/>
      <c r="AT812" s="172" t="s">
        <v>102</v>
      </c>
      <c r="AU812" s="172" t="s">
        <v>38</v>
      </c>
      <c r="AV812" s="171" t="s">
        <v>38</v>
      </c>
      <c r="AW812" s="171" t="s">
        <v>1</v>
      </c>
      <c r="AX812" s="171" t="s">
        <v>36</v>
      </c>
      <c r="AY812" s="172" t="s">
        <v>93</v>
      </c>
    </row>
    <row r="813" spans="2:65" s="79" customFormat="1" ht="24" customHeight="1" x14ac:dyDescent="0.3">
      <c r="B813" s="150"/>
      <c r="C813" s="177" t="s">
        <v>1109</v>
      </c>
      <c r="D813" s="177" t="s">
        <v>162</v>
      </c>
      <c r="E813" s="178" t="s">
        <v>1116</v>
      </c>
      <c r="F813" s="179" t="s">
        <v>1117</v>
      </c>
      <c r="G813" s="180" t="s">
        <v>318</v>
      </c>
      <c r="H813" s="181">
        <v>154</v>
      </c>
      <c r="I813" s="182"/>
      <c r="J813" s="182">
        <f>ROUND(I813*H813,2)</f>
        <v>0</v>
      </c>
      <c r="K813" s="179" t="s">
        <v>245</v>
      </c>
      <c r="L813" s="183"/>
      <c r="M813" s="184" t="s">
        <v>0</v>
      </c>
      <c r="N813" s="185" t="s">
        <v>24</v>
      </c>
      <c r="O813" s="159">
        <v>0</v>
      </c>
      <c r="P813" s="159">
        <f>O813*H813</f>
        <v>0</v>
      </c>
      <c r="Q813" s="159">
        <v>2.1099999999999999E-3</v>
      </c>
      <c r="R813" s="159">
        <f>Q813*H813</f>
        <v>0.32494000000000001</v>
      </c>
      <c r="S813" s="159">
        <v>0</v>
      </c>
      <c r="T813" s="160">
        <f>S813*H813</f>
        <v>0</v>
      </c>
      <c r="AR813" s="161" t="s">
        <v>283</v>
      </c>
      <c r="AT813" s="161" t="s">
        <v>162</v>
      </c>
      <c r="AU813" s="161" t="s">
        <v>38</v>
      </c>
      <c r="AY813" s="72" t="s">
        <v>93</v>
      </c>
      <c r="BE813" s="162">
        <f>IF(N813="základní",J813,0)</f>
        <v>0</v>
      </c>
      <c r="BF813" s="162">
        <f>IF(N813="snížená",J813,0)</f>
        <v>0</v>
      </c>
      <c r="BG813" s="162">
        <f>IF(N813="zákl. přenesená",J813,0)</f>
        <v>0</v>
      </c>
      <c r="BH813" s="162">
        <f>IF(N813="sníž. přenesená",J813,0)</f>
        <v>0</v>
      </c>
      <c r="BI813" s="162">
        <f>IF(N813="nulová",J813,0)</f>
        <v>0</v>
      </c>
      <c r="BJ813" s="72" t="s">
        <v>36</v>
      </c>
      <c r="BK813" s="162">
        <f>ROUND(I813*H813,2)</f>
        <v>0</v>
      </c>
      <c r="BL813" s="72" t="s">
        <v>176</v>
      </c>
      <c r="BM813" s="161" t="s">
        <v>1118</v>
      </c>
    </row>
    <row r="814" spans="2:65" s="171" customFormat="1" ht="20.399999999999999" x14ac:dyDescent="0.3">
      <c r="B814" s="170"/>
      <c r="D814" s="165" t="s">
        <v>102</v>
      </c>
      <c r="E814" s="172" t="s">
        <v>0</v>
      </c>
      <c r="F814" s="173" t="s">
        <v>1113</v>
      </c>
      <c r="H814" s="174">
        <v>140</v>
      </c>
      <c r="L814" s="170"/>
      <c r="M814" s="175"/>
      <c r="T814" s="176"/>
      <c r="AT814" s="172" t="s">
        <v>102</v>
      </c>
      <c r="AU814" s="172" t="s">
        <v>38</v>
      </c>
      <c r="AV814" s="171" t="s">
        <v>38</v>
      </c>
      <c r="AW814" s="171" t="s">
        <v>17</v>
      </c>
      <c r="AX814" s="171" t="s">
        <v>35</v>
      </c>
      <c r="AY814" s="172" t="s">
        <v>93</v>
      </c>
    </row>
    <row r="815" spans="2:65" s="171" customFormat="1" x14ac:dyDescent="0.3">
      <c r="B815" s="170"/>
      <c r="D815" s="165" t="s">
        <v>102</v>
      </c>
      <c r="F815" s="173" t="s">
        <v>1119</v>
      </c>
      <c r="H815" s="174">
        <v>154</v>
      </c>
      <c r="L815" s="170"/>
      <c r="M815" s="175"/>
      <c r="T815" s="176"/>
      <c r="AT815" s="172" t="s">
        <v>102</v>
      </c>
      <c r="AU815" s="172" t="s">
        <v>38</v>
      </c>
      <c r="AV815" s="171" t="s">
        <v>38</v>
      </c>
      <c r="AW815" s="171" t="s">
        <v>1</v>
      </c>
      <c r="AX815" s="171" t="s">
        <v>36</v>
      </c>
      <c r="AY815" s="172" t="s">
        <v>93</v>
      </c>
    </row>
    <row r="816" spans="2:65" s="79" customFormat="1" ht="16.5" customHeight="1" x14ac:dyDescent="0.3">
      <c r="B816" s="150"/>
      <c r="C816" s="177" t="s">
        <v>1115</v>
      </c>
      <c r="D816" s="177" t="s">
        <v>162</v>
      </c>
      <c r="E816" s="178" t="s">
        <v>1061</v>
      </c>
      <c r="F816" s="179" t="s">
        <v>1062</v>
      </c>
      <c r="G816" s="180" t="s">
        <v>107</v>
      </c>
      <c r="H816" s="181">
        <v>0.10100000000000001</v>
      </c>
      <c r="I816" s="182"/>
      <c r="J816" s="182">
        <f>ROUND(I816*H816,2)</f>
        <v>0</v>
      </c>
      <c r="K816" s="179" t="s">
        <v>245</v>
      </c>
      <c r="L816" s="183"/>
      <c r="M816" s="184" t="s">
        <v>0</v>
      </c>
      <c r="N816" s="185" t="s">
        <v>24</v>
      </c>
      <c r="O816" s="159">
        <v>0</v>
      </c>
      <c r="P816" s="159">
        <f>O816*H816</f>
        <v>0</v>
      </c>
      <c r="Q816" s="159">
        <v>0.55000000000000004</v>
      </c>
      <c r="R816" s="159">
        <f>Q816*H816</f>
        <v>5.5550000000000009E-2</v>
      </c>
      <c r="S816" s="159">
        <v>0</v>
      </c>
      <c r="T816" s="160">
        <f>S816*H816</f>
        <v>0</v>
      </c>
      <c r="AR816" s="161" t="s">
        <v>283</v>
      </c>
      <c r="AT816" s="161" t="s">
        <v>162</v>
      </c>
      <c r="AU816" s="161" t="s">
        <v>38</v>
      </c>
      <c r="AY816" s="72" t="s">
        <v>93</v>
      </c>
      <c r="BE816" s="162">
        <f>IF(N816="základní",J816,0)</f>
        <v>0</v>
      </c>
      <c r="BF816" s="162">
        <f>IF(N816="snížená",J816,0)</f>
        <v>0</v>
      </c>
      <c r="BG816" s="162">
        <f>IF(N816="zákl. přenesená",J816,0)</f>
        <v>0</v>
      </c>
      <c r="BH816" s="162">
        <f>IF(N816="sníž. přenesená",J816,0)</f>
        <v>0</v>
      </c>
      <c r="BI816" s="162">
        <f>IF(N816="nulová",J816,0)</f>
        <v>0</v>
      </c>
      <c r="BJ816" s="72" t="s">
        <v>36</v>
      </c>
      <c r="BK816" s="162">
        <f>ROUND(I816*H816,2)</f>
        <v>0</v>
      </c>
      <c r="BL816" s="72" t="s">
        <v>176</v>
      </c>
      <c r="BM816" s="161" t="s">
        <v>1121</v>
      </c>
    </row>
    <row r="817" spans="2:65" s="171" customFormat="1" x14ac:dyDescent="0.3">
      <c r="B817" s="170"/>
      <c r="D817" s="165" t="s">
        <v>102</v>
      </c>
      <c r="E817" s="172" t="s">
        <v>0</v>
      </c>
      <c r="F817" s="173" t="s">
        <v>1122</v>
      </c>
      <c r="H817" s="174">
        <v>9.1999999999999998E-2</v>
      </c>
      <c r="L817" s="170"/>
      <c r="M817" s="175"/>
      <c r="T817" s="176"/>
      <c r="AT817" s="172" t="s">
        <v>102</v>
      </c>
      <c r="AU817" s="172" t="s">
        <v>38</v>
      </c>
      <c r="AV817" s="171" t="s">
        <v>38</v>
      </c>
      <c r="AW817" s="171" t="s">
        <v>17</v>
      </c>
      <c r="AX817" s="171" t="s">
        <v>35</v>
      </c>
      <c r="AY817" s="172" t="s">
        <v>93</v>
      </c>
    </row>
    <row r="818" spans="2:65" s="171" customFormat="1" x14ac:dyDescent="0.3">
      <c r="B818" s="170"/>
      <c r="D818" s="165" t="s">
        <v>102</v>
      </c>
      <c r="F818" s="173" t="s">
        <v>1123</v>
      </c>
      <c r="H818" s="174">
        <v>0.10100000000000001</v>
      </c>
      <c r="L818" s="170"/>
      <c r="M818" s="175"/>
      <c r="T818" s="176"/>
      <c r="AT818" s="172" t="s">
        <v>102</v>
      </c>
      <c r="AU818" s="172" t="s">
        <v>38</v>
      </c>
      <c r="AV818" s="171" t="s">
        <v>38</v>
      </c>
      <c r="AW818" s="171" t="s">
        <v>1</v>
      </c>
      <c r="AX818" s="171" t="s">
        <v>36</v>
      </c>
      <c r="AY818" s="172" t="s">
        <v>93</v>
      </c>
    </row>
    <row r="819" spans="2:65" s="79" customFormat="1" ht="24" customHeight="1" x14ac:dyDescent="0.3">
      <c r="B819" s="150"/>
      <c r="C819" s="151" t="s">
        <v>1120</v>
      </c>
      <c r="D819" s="151" t="s">
        <v>95</v>
      </c>
      <c r="E819" s="152" t="s">
        <v>1125</v>
      </c>
      <c r="F819" s="153" t="s">
        <v>1126</v>
      </c>
      <c r="G819" s="154" t="s">
        <v>98</v>
      </c>
      <c r="H819" s="155">
        <v>55.213999999999999</v>
      </c>
      <c r="I819" s="156"/>
      <c r="J819" s="156">
        <f>ROUND(I819*H819,2)</f>
        <v>0</v>
      </c>
      <c r="K819" s="153" t="s">
        <v>245</v>
      </c>
      <c r="L819" s="80"/>
      <c r="M819" s="157" t="s">
        <v>0</v>
      </c>
      <c r="N819" s="158" t="s">
        <v>24</v>
      </c>
      <c r="O819" s="159">
        <v>0</v>
      </c>
      <c r="P819" s="159">
        <f>O819*H819</f>
        <v>0</v>
      </c>
      <c r="Q819" s="159">
        <v>2.0000000000000001E-4</v>
      </c>
      <c r="R819" s="159">
        <f>Q819*H819</f>
        <v>1.10428E-2</v>
      </c>
      <c r="S819" s="159">
        <v>0</v>
      </c>
      <c r="T819" s="160">
        <f>S819*H819</f>
        <v>0</v>
      </c>
      <c r="AR819" s="161" t="s">
        <v>176</v>
      </c>
      <c r="AT819" s="161" t="s">
        <v>95</v>
      </c>
      <c r="AU819" s="161" t="s">
        <v>38</v>
      </c>
      <c r="AY819" s="72" t="s">
        <v>93</v>
      </c>
      <c r="BE819" s="162">
        <f>IF(N819="základní",J819,0)</f>
        <v>0</v>
      </c>
      <c r="BF819" s="162">
        <f>IF(N819="snížená",J819,0)</f>
        <v>0</v>
      </c>
      <c r="BG819" s="162">
        <f>IF(N819="zákl. přenesená",J819,0)</f>
        <v>0</v>
      </c>
      <c r="BH819" s="162">
        <f>IF(N819="sníž. přenesená",J819,0)</f>
        <v>0</v>
      </c>
      <c r="BI819" s="162">
        <f>IF(N819="nulová",J819,0)</f>
        <v>0</v>
      </c>
      <c r="BJ819" s="72" t="s">
        <v>36</v>
      </c>
      <c r="BK819" s="162">
        <f>ROUND(I819*H819,2)</f>
        <v>0</v>
      </c>
      <c r="BL819" s="72" t="s">
        <v>176</v>
      </c>
      <c r="BM819" s="161" t="s">
        <v>1127</v>
      </c>
    </row>
    <row r="820" spans="2:65" s="171" customFormat="1" x14ac:dyDescent="0.3">
      <c r="B820" s="170"/>
      <c r="D820" s="165" t="s">
        <v>102</v>
      </c>
      <c r="E820" s="172" t="s">
        <v>0</v>
      </c>
      <c r="F820" s="173" t="s">
        <v>1128</v>
      </c>
      <c r="H820" s="174">
        <v>6.2539999999999996</v>
      </c>
      <c r="L820" s="170"/>
      <c r="M820" s="175"/>
      <c r="T820" s="176"/>
      <c r="AT820" s="172" t="s">
        <v>102</v>
      </c>
      <c r="AU820" s="172" t="s">
        <v>38</v>
      </c>
      <c r="AV820" s="171" t="s">
        <v>38</v>
      </c>
      <c r="AW820" s="171" t="s">
        <v>17</v>
      </c>
      <c r="AX820" s="171" t="s">
        <v>35</v>
      </c>
      <c r="AY820" s="172" t="s">
        <v>93</v>
      </c>
    </row>
    <row r="821" spans="2:65" s="171" customFormat="1" x14ac:dyDescent="0.3">
      <c r="B821" s="170"/>
      <c r="D821" s="165" t="s">
        <v>102</v>
      </c>
      <c r="E821" s="172" t="s">
        <v>0</v>
      </c>
      <c r="F821" s="173" t="s">
        <v>1129</v>
      </c>
      <c r="H821" s="174">
        <v>48.96</v>
      </c>
      <c r="L821" s="170"/>
      <c r="M821" s="175"/>
      <c r="T821" s="176"/>
      <c r="AT821" s="172" t="s">
        <v>102</v>
      </c>
      <c r="AU821" s="172" t="s">
        <v>38</v>
      </c>
      <c r="AV821" s="171" t="s">
        <v>38</v>
      </c>
      <c r="AW821" s="171" t="s">
        <v>17</v>
      </c>
      <c r="AX821" s="171" t="s">
        <v>35</v>
      </c>
      <c r="AY821" s="172" t="s">
        <v>93</v>
      </c>
    </row>
    <row r="822" spans="2:65" s="79" customFormat="1" ht="24" customHeight="1" x14ac:dyDescent="0.3">
      <c r="B822" s="150"/>
      <c r="C822" s="151" t="s">
        <v>1124</v>
      </c>
      <c r="D822" s="151" t="s">
        <v>95</v>
      </c>
      <c r="E822" s="152" t="s">
        <v>1131</v>
      </c>
      <c r="F822" s="153" t="s">
        <v>1132</v>
      </c>
      <c r="G822" s="154" t="s">
        <v>98</v>
      </c>
      <c r="H822" s="155">
        <v>6.2539999999999996</v>
      </c>
      <c r="I822" s="156"/>
      <c r="J822" s="156">
        <f>ROUND(I822*H822,2)</f>
        <v>0</v>
      </c>
      <c r="K822" s="153" t="s">
        <v>245</v>
      </c>
      <c r="L822" s="80"/>
      <c r="M822" s="157" t="s">
        <v>0</v>
      </c>
      <c r="N822" s="158" t="s">
        <v>24</v>
      </c>
      <c r="O822" s="159">
        <v>0.106</v>
      </c>
      <c r="P822" s="159">
        <f>O822*H822</f>
        <v>0.66292399999999996</v>
      </c>
      <c r="Q822" s="159">
        <v>0</v>
      </c>
      <c r="R822" s="159">
        <f>Q822*H822</f>
        <v>0</v>
      </c>
      <c r="S822" s="159">
        <v>1.4E-2</v>
      </c>
      <c r="T822" s="160">
        <f>S822*H822</f>
        <v>8.7555999999999995E-2</v>
      </c>
      <c r="AR822" s="161" t="s">
        <v>176</v>
      </c>
      <c r="AT822" s="161" t="s">
        <v>95</v>
      </c>
      <c r="AU822" s="161" t="s">
        <v>38</v>
      </c>
      <c r="AY822" s="72" t="s">
        <v>93</v>
      </c>
      <c r="BE822" s="162">
        <f>IF(N822="základní",J822,0)</f>
        <v>0</v>
      </c>
      <c r="BF822" s="162">
        <f>IF(N822="snížená",J822,0)</f>
        <v>0</v>
      </c>
      <c r="BG822" s="162">
        <f>IF(N822="zákl. přenesená",J822,0)</f>
        <v>0</v>
      </c>
      <c r="BH822" s="162">
        <f>IF(N822="sníž. přenesená",J822,0)</f>
        <v>0</v>
      </c>
      <c r="BI822" s="162">
        <f>IF(N822="nulová",J822,0)</f>
        <v>0</v>
      </c>
      <c r="BJ822" s="72" t="s">
        <v>36</v>
      </c>
      <c r="BK822" s="162">
        <f>ROUND(I822*H822,2)</f>
        <v>0</v>
      </c>
      <c r="BL822" s="72" t="s">
        <v>176</v>
      </c>
      <c r="BM822" s="161" t="s">
        <v>1133</v>
      </c>
    </row>
    <row r="823" spans="2:65" s="171" customFormat="1" x14ac:dyDescent="0.3">
      <c r="B823" s="170"/>
      <c r="D823" s="165" t="s">
        <v>102</v>
      </c>
      <c r="E823" s="172" t="s">
        <v>0</v>
      </c>
      <c r="F823" s="173" t="s">
        <v>1081</v>
      </c>
      <c r="H823" s="174">
        <v>6.2539999999999996</v>
      </c>
      <c r="L823" s="170"/>
      <c r="M823" s="175"/>
      <c r="T823" s="176"/>
      <c r="AT823" s="172" t="s">
        <v>102</v>
      </c>
      <c r="AU823" s="172" t="s">
        <v>38</v>
      </c>
      <c r="AV823" s="171" t="s">
        <v>38</v>
      </c>
      <c r="AW823" s="171" t="s">
        <v>17</v>
      </c>
      <c r="AX823" s="171" t="s">
        <v>35</v>
      </c>
      <c r="AY823" s="172" t="s">
        <v>93</v>
      </c>
    </row>
    <row r="824" spans="2:65" s="79" customFormat="1" ht="24" customHeight="1" x14ac:dyDescent="0.3">
      <c r="B824" s="150"/>
      <c r="C824" s="151" t="s">
        <v>1130</v>
      </c>
      <c r="D824" s="151" t="s">
        <v>95</v>
      </c>
      <c r="E824" s="152" t="s">
        <v>1135</v>
      </c>
      <c r="F824" s="153" t="s">
        <v>1136</v>
      </c>
      <c r="G824" s="154" t="s">
        <v>147</v>
      </c>
      <c r="H824" s="155">
        <v>9.3339999999999996</v>
      </c>
      <c r="I824" s="156"/>
      <c r="J824" s="156">
        <f>ROUND(I824*H824,2)</f>
        <v>0</v>
      </c>
      <c r="K824" s="153" t="s">
        <v>245</v>
      </c>
      <c r="L824" s="80"/>
      <c r="M824" s="157" t="s">
        <v>0</v>
      </c>
      <c r="N824" s="158" t="s">
        <v>24</v>
      </c>
      <c r="O824" s="159">
        <v>1.7509999999999999</v>
      </c>
      <c r="P824" s="159">
        <f>O824*H824</f>
        <v>16.343833999999998</v>
      </c>
      <c r="Q824" s="159">
        <v>0</v>
      </c>
      <c r="R824" s="159">
        <f>Q824*H824</f>
        <v>0</v>
      </c>
      <c r="S824" s="159">
        <v>0</v>
      </c>
      <c r="T824" s="160">
        <f>S824*H824</f>
        <v>0</v>
      </c>
      <c r="AR824" s="161" t="s">
        <v>176</v>
      </c>
      <c r="AT824" s="161" t="s">
        <v>95</v>
      </c>
      <c r="AU824" s="161" t="s">
        <v>38</v>
      </c>
      <c r="AY824" s="72" t="s">
        <v>93</v>
      </c>
      <c r="BE824" s="162">
        <f>IF(N824="základní",J824,0)</f>
        <v>0</v>
      </c>
      <c r="BF824" s="162">
        <f>IF(N824="snížená",J824,0)</f>
        <v>0</v>
      </c>
      <c r="BG824" s="162">
        <f>IF(N824="zákl. přenesená",J824,0)</f>
        <v>0</v>
      </c>
      <c r="BH824" s="162">
        <f>IF(N824="sníž. přenesená",J824,0)</f>
        <v>0</v>
      </c>
      <c r="BI824" s="162">
        <f>IF(N824="nulová",J824,0)</f>
        <v>0</v>
      </c>
      <c r="BJ824" s="72" t="s">
        <v>36</v>
      </c>
      <c r="BK824" s="162">
        <f>ROUND(I824*H824,2)</f>
        <v>0</v>
      </c>
      <c r="BL824" s="72" t="s">
        <v>176</v>
      </c>
      <c r="BM824" s="161" t="s">
        <v>1137</v>
      </c>
    </row>
    <row r="825" spans="2:65" s="139" customFormat="1" ht="22.8" customHeight="1" x14ac:dyDescent="0.25">
      <c r="B825" s="138"/>
      <c r="D825" s="140" t="s">
        <v>34</v>
      </c>
      <c r="E825" s="148" t="s">
        <v>1138</v>
      </c>
      <c r="F825" s="148" t="s">
        <v>1139</v>
      </c>
      <c r="J825" s="149">
        <f>BK825</f>
        <v>0</v>
      </c>
      <c r="L825" s="138"/>
      <c r="M825" s="143"/>
      <c r="P825" s="144">
        <f>SUM(P826:P871)</f>
        <v>305.64073200000007</v>
      </c>
      <c r="R825" s="144">
        <f>SUM(R826:R871)</f>
        <v>3.66487228</v>
      </c>
      <c r="T825" s="145">
        <f>SUM(T826:T871)</f>
        <v>0</v>
      </c>
      <c r="AR825" s="140" t="s">
        <v>38</v>
      </c>
      <c r="AT825" s="146" t="s">
        <v>34</v>
      </c>
      <c r="AU825" s="146" t="s">
        <v>36</v>
      </c>
      <c r="AY825" s="140" t="s">
        <v>93</v>
      </c>
      <c r="BK825" s="147">
        <f>SUM(BK826:BK871)</f>
        <v>0</v>
      </c>
    </row>
    <row r="826" spans="2:65" s="79" customFormat="1" ht="16.5" customHeight="1" x14ac:dyDescent="0.3">
      <c r="B826" s="150"/>
      <c r="C826" s="151" t="s">
        <v>1134</v>
      </c>
      <c r="D826" s="151" t="s">
        <v>95</v>
      </c>
      <c r="E826" s="152" t="s">
        <v>1141</v>
      </c>
      <c r="F826" s="153" t="s">
        <v>1142</v>
      </c>
      <c r="G826" s="154" t="s">
        <v>98</v>
      </c>
      <c r="H826" s="155">
        <v>61.290999999999997</v>
      </c>
      <c r="I826" s="156"/>
      <c r="J826" s="156">
        <f>ROUND(I826*H826,2)</f>
        <v>0</v>
      </c>
      <c r="K826" s="153" t="s">
        <v>245</v>
      </c>
      <c r="L826" s="80"/>
      <c r="M826" s="157" t="s">
        <v>0</v>
      </c>
      <c r="N826" s="158" t="s">
        <v>24</v>
      </c>
      <c r="O826" s="159">
        <v>0.24399999999999999</v>
      </c>
      <c r="P826" s="159">
        <f>O826*H826</f>
        <v>14.955003999999999</v>
      </c>
      <c r="Q826" s="159">
        <v>8.8000000000000003E-4</v>
      </c>
      <c r="R826" s="159">
        <f>Q826*H826</f>
        <v>5.3936079999999997E-2</v>
      </c>
      <c r="S826" s="159">
        <v>0</v>
      </c>
      <c r="T826" s="160">
        <f>S826*H826</f>
        <v>0</v>
      </c>
      <c r="AR826" s="161" t="s">
        <v>176</v>
      </c>
      <c r="AT826" s="161" t="s">
        <v>95</v>
      </c>
      <c r="AU826" s="161" t="s">
        <v>38</v>
      </c>
      <c r="AY826" s="72" t="s">
        <v>93</v>
      </c>
      <c r="BE826" s="162">
        <f>IF(N826="základní",J826,0)</f>
        <v>0</v>
      </c>
      <c r="BF826" s="162">
        <f>IF(N826="snížená",J826,0)</f>
        <v>0</v>
      </c>
      <c r="BG826" s="162">
        <f>IF(N826="zákl. přenesená",J826,0)</f>
        <v>0</v>
      </c>
      <c r="BH826" s="162">
        <f>IF(N826="sníž. přenesená",J826,0)</f>
        <v>0</v>
      </c>
      <c r="BI826" s="162">
        <f>IF(N826="nulová",J826,0)</f>
        <v>0</v>
      </c>
      <c r="BJ826" s="72" t="s">
        <v>36</v>
      </c>
      <c r="BK826" s="162">
        <f>ROUND(I826*H826,2)</f>
        <v>0</v>
      </c>
      <c r="BL826" s="72" t="s">
        <v>176</v>
      </c>
      <c r="BM826" s="161" t="s">
        <v>1143</v>
      </c>
    </row>
    <row r="827" spans="2:65" s="164" customFormat="1" x14ac:dyDescent="0.3">
      <c r="B827" s="163"/>
      <c r="D827" s="165" t="s">
        <v>102</v>
      </c>
      <c r="E827" s="166" t="s">
        <v>0</v>
      </c>
      <c r="F827" s="167" t="s">
        <v>256</v>
      </c>
      <c r="H827" s="166" t="s">
        <v>0</v>
      </c>
      <c r="L827" s="163"/>
      <c r="M827" s="168"/>
      <c r="T827" s="169"/>
      <c r="AT827" s="166" t="s">
        <v>102</v>
      </c>
      <c r="AU827" s="166" t="s">
        <v>38</v>
      </c>
      <c r="AV827" s="164" t="s">
        <v>36</v>
      </c>
      <c r="AW827" s="164" t="s">
        <v>17</v>
      </c>
      <c r="AX827" s="164" t="s">
        <v>35</v>
      </c>
      <c r="AY827" s="166" t="s">
        <v>93</v>
      </c>
    </row>
    <row r="828" spans="2:65" s="171" customFormat="1" ht="20.399999999999999" x14ac:dyDescent="0.3">
      <c r="B828" s="170"/>
      <c r="D828" s="165" t="s">
        <v>102</v>
      </c>
      <c r="E828" s="172" t="s">
        <v>0</v>
      </c>
      <c r="F828" s="173" t="s">
        <v>1144</v>
      </c>
      <c r="H828" s="174">
        <v>18.292999999999999</v>
      </c>
      <c r="L828" s="170"/>
      <c r="M828" s="175"/>
      <c r="T828" s="176"/>
      <c r="AT828" s="172" t="s">
        <v>102</v>
      </c>
      <c r="AU828" s="172" t="s">
        <v>38</v>
      </c>
      <c r="AV828" s="171" t="s">
        <v>38</v>
      </c>
      <c r="AW828" s="171" t="s">
        <v>17</v>
      </c>
      <c r="AX828" s="171" t="s">
        <v>35</v>
      </c>
      <c r="AY828" s="172" t="s">
        <v>93</v>
      </c>
    </row>
    <row r="829" spans="2:65" s="171" customFormat="1" ht="20.399999999999999" x14ac:dyDescent="0.3">
      <c r="B829" s="170"/>
      <c r="D829" s="165" t="s">
        <v>102</v>
      </c>
      <c r="E829" s="172" t="s">
        <v>0</v>
      </c>
      <c r="F829" s="173" t="s">
        <v>1145</v>
      </c>
      <c r="H829" s="174">
        <v>18.577999999999999</v>
      </c>
      <c r="L829" s="170"/>
      <c r="M829" s="175"/>
      <c r="T829" s="176"/>
      <c r="AT829" s="172" t="s">
        <v>102</v>
      </c>
      <c r="AU829" s="172" t="s">
        <v>38</v>
      </c>
      <c r="AV829" s="171" t="s">
        <v>38</v>
      </c>
      <c r="AW829" s="171" t="s">
        <v>17</v>
      </c>
      <c r="AX829" s="171" t="s">
        <v>35</v>
      </c>
      <c r="AY829" s="172" t="s">
        <v>93</v>
      </c>
    </row>
    <row r="830" spans="2:65" s="171" customFormat="1" ht="20.399999999999999" x14ac:dyDescent="0.3">
      <c r="B830" s="170"/>
      <c r="D830" s="165" t="s">
        <v>102</v>
      </c>
      <c r="E830" s="172" t="s">
        <v>0</v>
      </c>
      <c r="F830" s="173" t="s">
        <v>1146</v>
      </c>
      <c r="H830" s="174">
        <v>24.42</v>
      </c>
      <c r="L830" s="170"/>
      <c r="M830" s="175"/>
      <c r="T830" s="176"/>
      <c r="AT830" s="172" t="s">
        <v>102</v>
      </c>
      <c r="AU830" s="172" t="s">
        <v>38</v>
      </c>
      <c r="AV830" s="171" t="s">
        <v>38</v>
      </c>
      <c r="AW830" s="171" t="s">
        <v>17</v>
      </c>
      <c r="AX830" s="171" t="s">
        <v>35</v>
      </c>
      <c r="AY830" s="172" t="s">
        <v>93</v>
      </c>
    </row>
    <row r="831" spans="2:65" s="79" customFormat="1" ht="16.5" customHeight="1" x14ac:dyDescent="0.3">
      <c r="B831" s="150"/>
      <c r="C831" s="177" t="s">
        <v>1140</v>
      </c>
      <c r="D831" s="177" t="s">
        <v>162</v>
      </c>
      <c r="E831" s="178" t="s">
        <v>1148</v>
      </c>
      <c r="F831" s="179" t="s">
        <v>1149</v>
      </c>
      <c r="G831" s="180" t="s">
        <v>98</v>
      </c>
      <c r="H831" s="181">
        <v>67.42</v>
      </c>
      <c r="I831" s="182"/>
      <c r="J831" s="182">
        <f>ROUND(I831*H831,2)</f>
        <v>0</v>
      </c>
      <c r="K831" s="179" t="s">
        <v>245</v>
      </c>
      <c r="L831" s="183"/>
      <c r="M831" s="184" t="s">
        <v>0</v>
      </c>
      <c r="N831" s="185" t="s">
        <v>24</v>
      </c>
      <c r="O831" s="159">
        <v>0</v>
      </c>
      <c r="P831" s="159">
        <f>O831*H831</f>
        <v>0</v>
      </c>
      <c r="Q831" s="159">
        <v>1.35E-2</v>
      </c>
      <c r="R831" s="159">
        <f>Q831*H831</f>
        <v>0.91017000000000003</v>
      </c>
      <c r="S831" s="159">
        <v>0</v>
      </c>
      <c r="T831" s="160">
        <f>S831*H831</f>
        <v>0</v>
      </c>
      <c r="AR831" s="161" t="s">
        <v>283</v>
      </c>
      <c r="AT831" s="161" t="s">
        <v>162</v>
      </c>
      <c r="AU831" s="161" t="s">
        <v>38</v>
      </c>
      <c r="AY831" s="72" t="s">
        <v>93</v>
      </c>
      <c r="BE831" s="162">
        <f>IF(N831="základní",J831,0)</f>
        <v>0</v>
      </c>
      <c r="BF831" s="162">
        <f>IF(N831="snížená",J831,0)</f>
        <v>0</v>
      </c>
      <c r="BG831" s="162">
        <f>IF(N831="zákl. přenesená",J831,0)</f>
        <v>0</v>
      </c>
      <c r="BH831" s="162">
        <f>IF(N831="sníž. přenesená",J831,0)</f>
        <v>0</v>
      </c>
      <c r="BI831" s="162">
        <f>IF(N831="nulová",J831,0)</f>
        <v>0</v>
      </c>
      <c r="BJ831" s="72" t="s">
        <v>36</v>
      </c>
      <c r="BK831" s="162">
        <f>ROUND(I831*H831,2)</f>
        <v>0</v>
      </c>
      <c r="BL831" s="72" t="s">
        <v>176</v>
      </c>
      <c r="BM831" s="161" t="s">
        <v>1150</v>
      </c>
    </row>
    <row r="832" spans="2:65" s="171" customFormat="1" x14ac:dyDescent="0.3">
      <c r="B832" s="170"/>
      <c r="D832" s="165" t="s">
        <v>102</v>
      </c>
      <c r="F832" s="173" t="s">
        <v>1151</v>
      </c>
      <c r="H832" s="174">
        <v>67.42</v>
      </c>
      <c r="L832" s="170"/>
      <c r="M832" s="175"/>
      <c r="T832" s="176"/>
      <c r="AT832" s="172" t="s">
        <v>102</v>
      </c>
      <c r="AU832" s="172" t="s">
        <v>38</v>
      </c>
      <c r="AV832" s="171" t="s">
        <v>38</v>
      </c>
      <c r="AW832" s="171" t="s">
        <v>1</v>
      </c>
      <c r="AX832" s="171" t="s">
        <v>36</v>
      </c>
      <c r="AY832" s="172" t="s">
        <v>93</v>
      </c>
    </row>
    <row r="833" spans="2:65" s="79" customFormat="1" ht="24" customHeight="1" x14ac:dyDescent="0.3">
      <c r="B833" s="150"/>
      <c r="C833" s="151" t="s">
        <v>1147</v>
      </c>
      <c r="D833" s="151" t="s">
        <v>95</v>
      </c>
      <c r="E833" s="152" t="s">
        <v>1153</v>
      </c>
      <c r="F833" s="153" t="s">
        <v>1154</v>
      </c>
      <c r="G833" s="154" t="s">
        <v>98</v>
      </c>
      <c r="H833" s="155">
        <v>17.600000000000001</v>
      </c>
      <c r="I833" s="156"/>
      <c r="J833" s="156">
        <f>ROUND(I833*H833,2)</f>
        <v>0</v>
      </c>
      <c r="K833" s="153" t="s">
        <v>99</v>
      </c>
      <c r="L833" s="80"/>
      <c r="M833" s="157" t="s">
        <v>0</v>
      </c>
      <c r="N833" s="158" t="s">
        <v>24</v>
      </c>
      <c r="O833" s="159">
        <v>0.80900000000000005</v>
      </c>
      <c r="P833" s="159">
        <f>O833*H833</f>
        <v>14.238400000000002</v>
      </c>
      <c r="Q833" s="159">
        <v>1.644E-2</v>
      </c>
      <c r="R833" s="159">
        <f>Q833*H833</f>
        <v>0.28934400000000005</v>
      </c>
      <c r="S833" s="159">
        <v>0</v>
      </c>
      <c r="T833" s="160">
        <f>S833*H833</f>
        <v>0</v>
      </c>
      <c r="AR833" s="161" t="s">
        <v>176</v>
      </c>
      <c r="AT833" s="161" t="s">
        <v>95</v>
      </c>
      <c r="AU833" s="161" t="s">
        <v>38</v>
      </c>
      <c r="AY833" s="72" t="s">
        <v>93</v>
      </c>
      <c r="BE833" s="162">
        <f>IF(N833="základní",J833,0)</f>
        <v>0</v>
      </c>
      <c r="BF833" s="162">
        <f>IF(N833="snížená",J833,0)</f>
        <v>0</v>
      </c>
      <c r="BG833" s="162">
        <f>IF(N833="zákl. přenesená",J833,0)</f>
        <v>0</v>
      </c>
      <c r="BH833" s="162">
        <f>IF(N833="sníž. přenesená",J833,0)</f>
        <v>0</v>
      </c>
      <c r="BI833" s="162">
        <f>IF(N833="nulová",J833,0)</f>
        <v>0</v>
      </c>
      <c r="BJ833" s="72" t="s">
        <v>36</v>
      </c>
      <c r="BK833" s="162">
        <f>ROUND(I833*H833,2)</f>
        <v>0</v>
      </c>
      <c r="BL833" s="72" t="s">
        <v>176</v>
      </c>
      <c r="BM833" s="161" t="s">
        <v>1155</v>
      </c>
    </row>
    <row r="834" spans="2:65" s="171" customFormat="1" x14ac:dyDescent="0.3">
      <c r="B834" s="170"/>
      <c r="D834" s="165" t="s">
        <v>102</v>
      </c>
      <c r="E834" s="172" t="s">
        <v>0</v>
      </c>
      <c r="F834" s="173" t="s">
        <v>1156</v>
      </c>
      <c r="H834" s="174">
        <v>17.600000000000001</v>
      </c>
      <c r="L834" s="170"/>
      <c r="M834" s="175"/>
      <c r="T834" s="176"/>
      <c r="AT834" s="172" t="s">
        <v>102</v>
      </c>
      <c r="AU834" s="172" t="s">
        <v>38</v>
      </c>
      <c r="AV834" s="171" t="s">
        <v>38</v>
      </c>
      <c r="AW834" s="171" t="s">
        <v>17</v>
      </c>
      <c r="AX834" s="171" t="s">
        <v>35</v>
      </c>
      <c r="AY834" s="172" t="s">
        <v>93</v>
      </c>
    </row>
    <row r="835" spans="2:65" s="79" customFormat="1" ht="24" customHeight="1" x14ac:dyDescent="0.3">
      <c r="B835" s="150"/>
      <c r="C835" s="151" t="s">
        <v>1152</v>
      </c>
      <c r="D835" s="151" t="s">
        <v>95</v>
      </c>
      <c r="E835" s="152" t="s">
        <v>1158</v>
      </c>
      <c r="F835" s="153" t="s">
        <v>1159</v>
      </c>
      <c r="G835" s="154" t="s">
        <v>98</v>
      </c>
      <c r="H835" s="155">
        <v>127.14</v>
      </c>
      <c r="I835" s="156"/>
      <c r="J835" s="156">
        <f>ROUND(I835*H835,2)</f>
        <v>0</v>
      </c>
      <c r="K835" s="153" t="s">
        <v>245</v>
      </c>
      <c r="L835" s="80"/>
      <c r="M835" s="157" t="s">
        <v>0</v>
      </c>
      <c r="N835" s="158" t="s">
        <v>24</v>
      </c>
      <c r="O835" s="159">
        <v>0.96799999999999997</v>
      </c>
      <c r="P835" s="159">
        <f>O835*H835</f>
        <v>123.07151999999999</v>
      </c>
      <c r="Q835" s="159">
        <v>1.223E-2</v>
      </c>
      <c r="R835" s="159">
        <f>Q835*H835</f>
        <v>1.5549222</v>
      </c>
      <c r="S835" s="159">
        <v>0</v>
      </c>
      <c r="T835" s="160">
        <f>S835*H835</f>
        <v>0</v>
      </c>
      <c r="AR835" s="161" t="s">
        <v>176</v>
      </c>
      <c r="AT835" s="161" t="s">
        <v>95</v>
      </c>
      <c r="AU835" s="161" t="s">
        <v>38</v>
      </c>
      <c r="AY835" s="72" t="s">
        <v>93</v>
      </c>
      <c r="BE835" s="162">
        <f>IF(N835="základní",J835,0)</f>
        <v>0</v>
      </c>
      <c r="BF835" s="162">
        <f>IF(N835="snížená",J835,0)</f>
        <v>0</v>
      </c>
      <c r="BG835" s="162">
        <f>IF(N835="zákl. přenesená",J835,0)</f>
        <v>0</v>
      </c>
      <c r="BH835" s="162">
        <f>IF(N835="sníž. přenesená",J835,0)</f>
        <v>0</v>
      </c>
      <c r="BI835" s="162">
        <f>IF(N835="nulová",J835,0)</f>
        <v>0</v>
      </c>
      <c r="BJ835" s="72" t="s">
        <v>36</v>
      </c>
      <c r="BK835" s="162">
        <f>ROUND(I835*H835,2)</f>
        <v>0</v>
      </c>
      <c r="BL835" s="72" t="s">
        <v>176</v>
      </c>
      <c r="BM835" s="161" t="s">
        <v>1160</v>
      </c>
    </row>
    <row r="836" spans="2:65" s="171" customFormat="1" ht="20.399999999999999" x14ac:dyDescent="0.3">
      <c r="B836" s="170"/>
      <c r="D836" s="165" t="s">
        <v>102</v>
      </c>
      <c r="E836" s="172" t="s">
        <v>0</v>
      </c>
      <c r="F836" s="173" t="s">
        <v>1161</v>
      </c>
      <c r="H836" s="174">
        <v>63.57</v>
      </c>
      <c r="L836" s="170"/>
      <c r="M836" s="175"/>
      <c r="T836" s="176"/>
      <c r="AT836" s="172" t="s">
        <v>102</v>
      </c>
      <c r="AU836" s="172" t="s">
        <v>38</v>
      </c>
      <c r="AV836" s="171" t="s">
        <v>38</v>
      </c>
      <c r="AW836" s="171" t="s">
        <v>17</v>
      </c>
      <c r="AX836" s="171" t="s">
        <v>35</v>
      </c>
      <c r="AY836" s="172" t="s">
        <v>93</v>
      </c>
    </row>
    <row r="837" spans="2:65" s="171" customFormat="1" ht="20.399999999999999" x14ac:dyDescent="0.3">
      <c r="B837" s="170"/>
      <c r="D837" s="165" t="s">
        <v>102</v>
      </c>
      <c r="E837" s="172" t="s">
        <v>0</v>
      </c>
      <c r="F837" s="173" t="s">
        <v>1162</v>
      </c>
      <c r="H837" s="174">
        <v>63.57</v>
      </c>
      <c r="L837" s="170"/>
      <c r="M837" s="175"/>
      <c r="T837" s="176"/>
      <c r="AT837" s="172" t="s">
        <v>102</v>
      </c>
      <c r="AU837" s="172" t="s">
        <v>38</v>
      </c>
      <c r="AV837" s="171" t="s">
        <v>38</v>
      </c>
      <c r="AW837" s="171" t="s">
        <v>17</v>
      </c>
      <c r="AX837" s="171" t="s">
        <v>35</v>
      </c>
      <c r="AY837" s="172" t="s">
        <v>93</v>
      </c>
    </row>
    <row r="838" spans="2:65" s="79" customFormat="1" ht="16.5" customHeight="1" x14ac:dyDescent="0.3">
      <c r="B838" s="150"/>
      <c r="C838" s="151" t="s">
        <v>1157</v>
      </c>
      <c r="D838" s="151" t="s">
        <v>95</v>
      </c>
      <c r="E838" s="152" t="s">
        <v>1164</v>
      </c>
      <c r="F838" s="153" t="s">
        <v>1165</v>
      </c>
      <c r="G838" s="154" t="s">
        <v>98</v>
      </c>
      <c r="H838" s="155">
        <v>12.7</v>
      </c>
      <c r="I838" s="156"/>
      <c r="J838" s="156">
        <f>ROUND(I838*H838,2)</f>
        <v>0</v>
      </c>
      <c r="K838" s="153" t="s">
        <v>245</v>
      </c>
      <c r="L838" s="80"/>
      <c r="M838" s="157" t="s">
        <v>0</v>
      </c>
      <c r="N838" s="158" t="s">
        <v>24</v>
      </c>
      <c r="O838" s="159">
        <v>0.20300000000000001</v>
      </c>
      <c r="P838" s="159">
        <f>O838*H838</f>
        <v>2.5781000000000001</v>
      </c>
      <c r="Q838" s="159">
        <v>4.0999999999999999E-4</v>
      </c>
      <c r="R838" s="159">
        <f>Q838*H838</f>
        <v>5.2069999999999998E-3</v>
      </c>
      <c r="S838" s="159">
        <v>0</v>
      </c>
      <c r="T838" s="160">
        <f>S838*H838</f>
        <v>0</v>
      </c>
      <c r="AR838" s="161" t="s">
        <v>176</v>
      </c>
      <c r="AT838" s="161" t="s">
        <v>95</v>
      </c>
      <c r="AU838" s="161" t="s">
        <v>38</v>
      </c>
      <c r="AY838" s="72" t="s">
        <v>93</v>
      </c>
      <c r="BE838" s="162">
        <f>IF(N838="základní",J838,0)</f>
        <v>0</v>
      </c>
      <c r="BF838" s="162">
        <f>IF(N838="snížená",J838,0)</f>
        <v>0</v>
      </c>
      <c r="BG838" s="162">
        <f>IF(N838="zákl. přenesená",J838,0)</f>
        <v>0</v>
      </c>
      <c r="BH838" s="162">
        <f>IF(N838="sníž. přenesená",J838,0)</f>
        <v>0</v>
      </c>
      <c r="BI838" s="162">
        <f>IF(N838="nulová",J838,0)</f>
        <v>0</v>
      </c>
      <c r="BJ838" s="72" t="s">
        <v>36</v>
      </c>
      <c r="BK838" s="162">
        <f>ROUND(I838*H838,2)</f>
        <v>0</v>
      </c>
      <c r="BL838" s="72" t="s">
        <v>176</v>
      </c>
      <c r="BM838" s="161" t="s">
        <v>1166</v>
      </c>
    </row>
    <row r="839" spans="2:65" s="164" customFormat="1" x14ac:dyDescent="0.3">
      <c r="B839" s="163"/>
      <c r="D839" s="165" t="s">
        <v>102</v>
      </c>
      <c r="E839" s="166" t="s">
        <v>0</v>
      </c>
      <c r="F839" s="167" t="s">
        <v>256</v>
      </c>
      <c r="H839" s="166" t="s">
        <v>0</v>
      </c>
      <c r="L839" s="163"/>
      <c r="M839" s="168"/>
      <c r="T839" s="169"/>
      <c r="AT839" s="166" t="s">
        <v>102</v>
      </c>
      <c r="AU839" s="166" t="s">
        <v>38</v>
      </c>
      <c r="AV839" s="164" t="s">
        <v>36</v>
      </c>
      <c r="AW839" s="164" t="s">
        <v>17</v>
      </c>
      <c r="AX839" s="164" t="s">
        <v>35</v>
      </c>
      <c r="AY839" s="166" t="s">
        <v>93</v>
      </c>
    </row>
    <row r="840" spans="2:65" s="171" customFormat="1" x14ac:dyDescent="0.3">
      <c r="B840" s="170"/>
      <c r="D840" s="165" t="s">
        <v>102</v>
      </c>
      <c r="E840" s="172" t="s">
        <v>0</v>
      </c>
      <c r="F840" s="173" t="s">
        <v>1167</v>
      </c>
      <c r="H840" s="174">
        <v>3.7</v>
      </c>
      <c r="L840" s="170"/>
      <c r="M840" s="175"/>
      <c r="T840" s="176"/>
      <c r="AT840" s="172" t="s">
        <v>102</v>
      </c>
      <c r="AU840" s="172" t="s">
        <v>38</v>
      </c>
      <c r="AV840" s="171" t="s">
        <v>38</v>
      </c>
      <c r="AW840" s="171" t="s">
        <v>17</v>
      </c>
      <c r="AX840" s="171" t="s">
        <v>35</v>
      </c>
      <c r="AY840" s="172" t="s">
        <v>93</v>
      </c>
    </row>
    <row r="841" spans="2:65" s="171" customFormat="1" x14ac:dyDescent="0.3">
      <c r="B841" s="170"/>
      <c r="D841" s="165" t="s">
        <v>102</v>
      </c>
      <c r="E841" s="172" t="s">
        <v>0</v>
      </c>
      <c r="F841" s="173" t="s">
        <v>1168</v>
      </c>
      <c r="H841" s="174">
        <v>3.7</v>
      </c>
      <c r="L841" s="170"/>
      <c r="M841" s="175"/>
      <c r="T841" s="176"/>
      <c r="AT841" s="172" t="s">
        <v>102</v>
      </c>
      <c r="AU841" s="172" t="s">
        <v>38</v>
      </c>
      <c r="AV841" s="171" t="s">
        <v>38</v>
      </c>
      <c r="AW841" s="171" t="s">
        <v>17</v>
      </c>
      <c r="AX841" s="171" t="s">
        <v>35</v>
      </c>
      <c r="AY841" s="172" t="s">
        <v>93</v>
      </c>
    </row>
    <row r="842" spans="2:65" s="171" customFormat="1" x14ac:dyDescent="0.3">
      <c r="B842" s="170"/>
      <c r="D842" s="165" t="s">
        <v>102</v>
      </c>
      <c r="E842" s="172" t="s">
        <v>0</v>
      </c>
      <c r="F842" s="173" t="s">
        <v>1169</v>
      </c>
      <c r="H842" s="174">
        <v>5.3</v>
      </c>
      <c r="L842" s="170"/>
      <c r="M842" s="175"/>
      <c r="T842" s="176"/>
      <c r="AT842" s="172" t="s">
        <v>102</v>
      </c>
      <c r="AU842" s="172" t="s">
        <v>38</v>
      </c>
      <c r="AV842" s="171" t="s">
        <v>38</v>
      </c>
      <c r="AW842" s="171" t="s">
        <v>17</v>
      </c>
      <c r="AX842" s="171" t="s">
        <v>35</v>
      </c>
      <c r="AY842" s="172" t="s">
        <v>93</v>
      </c>
    </row>
    <row r="843" spans="2:65" s="79" customFormat="1" ht="16.5" customHeight="1" x14ac:dyDescent="0.3">
      <c r="B843" s="150"/>
      <c r="C843" s="177" t="s">
        <v>1163</v>
      </c>
      <c r="D843" s="177" t="s">
        <v>162</v>
      </c>
      <c r="E843" s="178" t="s">
        <v>1148</v>
      </c>
      <c r="F843" s="179" t="s">
        <v>1149</v>
      </c>
      <c r="G843" s="180" t="s">
        <v>98</v>
      </c>
      <c r="H843" s="181">
        <v>13.97</v>
      </c>
      <c r="I843" s="182"/>
      <c r="J843" s="182">
        <f>ROUND(I843*H843,2)</f>
        <v>0</v>
      </c>
      <c r="K843" s="179" t="s">
        <v>245</v>
      </c>
      <c r="L843" s="183"/>
      <c r="M843" s="184" t="s">
        <v>0</v>
      </c>
      <c r="N843" s="185" t="s">
        <v>24</v>
      </c>
      <c r="O843" s="159">
        <v>0</v>
      </c>
      <c r="P843" s="159">
        <f>O843*H843</f>
        <v>0</v>
      </c>
      <c r="Q843" s="159">
        <v>1.35E-2</v>
      </c>
      <c r="R843" s="159">
        <f>Q843*H843</f>
        <v>0.18859500000000001</v>
      </c>
      <c r="S843" s="159">
        <v>0</v>
      </c>
      <c r="T843" s="160">
        <f>S843*H843</f>
        <v>0</v>
      </c>
      <c r="AR843" s="161" t="s">
        <v>283</v>
      </c>
      <c r="AT843" s="161" t="s">
        <v>162</v>
      </c>
      <c r="AU843" s="161" t="s">
        <v>38</v>
      </c>
      <c r="AY843" s="72" t="s">
        <v>93</v>
      </c>
      <c r="BE843" s="162">
        <f>IF(N843="základní",J843,0)</f>
        <v>0</v>
      </c>
      <c r="BF843" s="162">
        <f>IF(N843="snížená",J843,0)</f>
        <v>0</v>
      </c>
      <c r="BG843" s="162">
        <f>IF(N843="zákl. přenesená",J843,0)</f>
        <v>0</v>
      </c>
      <c r="BH843" s="162">
        <f>IF(N843="sníž. přenesená",J843,0)</f>
        <v>0</v>
      </c>
      <c r="BI843" s="162">
        <f>IF(N843="nulová",J843,0)</f>
        <v>0</v>
      </c>
      <c r="BJ843" s="72" t="s">
        <v>36</v>
      </c>
      <c r="BK843" s="162">
        <f>ROUND(I843*H843,2)</f>
        <v>0</v>
      </c>
      <c r="BL843" s="72" t="s">
        <v>176</v>
      </c>
      <c r="BM843" s="161" t="s">
        <v>1171</v>
      </c>
    </row>
    <row r="844" spans="2:65" s="171" customFormat="1" x14ac:dyDescent="0.3">
      <c r="B844" s="170"/>
      <c r="D844" s="165" t="s">
        <v>102</v>
      </c>
      <c r="F844" s="173" t="s">
        <v>1172</v>
      </c>
      <c r="H844" s="174">
        <v>13.97</v>
      </c>
      <c r="L844" s="170"/>
      <c r="M844" s="175"/>
      <c r="T844" s="176"/>
      <c r="AT844" s="172" t="s">
        <v>102</v>
      </c>
      <c r="AU844" s="172" t="s">
        <v>38</v>
      </c>
      <c r="AV844" s="171" t="s">
        <v>38</v>
      </c>
      <c r="AW844" s="171" t="s">
        <v>1</v>
      </c>
      <c r="AX844" s="171" t="s">
        <v>36</v>
      </c>
      <c r="AY844" s="172" t="s">
        <v>93</v>
      </c>
    </row>
    <row r="845" spans="2:65" s="79" customFormat="1" ht="24" customHeight="1" x14ac:dyDescent="0.3">
      <c r="B845" s="150"/>
      <c r="C845" s="151" t="s">
        <v>1170</v>
      </c>
      <c r="D845" s="151" t="s">
        <v>95</v>
      </c>
      <c r="E845" s="152" t="s">
        <v>1174</v>
      </c>
      <c r="F845" s="153" t="s">
        <v>1175</v>
      </c>
      <c r="G845" s="154" t="s">
        <v>244</v>
      </c>
      <c r="H845" s="155">
        <v>16</v>
      </c>
      <c r="I845" s="156"/>
      <c r="J845" s="156">
        <f>ROUND(I845*H845,2)</f>
        <v>0</v>
      </c>
      <c r="K845" s="153" t="s">
        <v>245</v>
      </c>
      <c r="L845" s="80"/>
      <c r="M845" s="157" t="s">
        <v>0</v>
      </c>
      <c r="N845" s="158" t="s">
        <v>24</v>
      </c>
      <c r="O845" s="159">
        <v>0.60299999999999998</v>
      </c>
      <c r="P845" s="159">
        <f>O845*H845</f>
        <v>9.6479999999999997</v>
      </c>
      <c r="Q845" s="159">
        <v>6.9999999999999994E-5</v>
      </c>
      <c r="R845" s="159">
        <f>Q845*H845</f>
        <v>1.1199999999999999E-3</v>
      </c>
      <c r="S845" s="159">
        <v>0</v>
      </c>
      <c r="T845" s="160">
        <f>S845*H845</f>
        <v>0</v>
      </c>
      <c r="AR845" s="161" t="s">
        <v>176</v>
      </c>
      <c r="AT845" s="161" t="s">
        <v>95</v>
      </c>
      <c r="AU845" s="161" t="s">
        <v>38</v>
      </c>
      <c r="AY845" s="72" t="s">
        <v>93</v>
      </c>
      <c r="BE845" s="162">
        <f>IF(N845="základní",J845,0)</f>
        <v>0</v>
      </c>
      <c r="BF845" s="162">
        <f>IF(N845="snížená",J845,0)</f>
        <v>0</v>
      </c>
      <c r="BG845" s="162">
        <f>IF(N845="zákl. přenesená",J845,0)</f>
        <v>0</v>
      </c>
      <c r="BH845" s="162">
        <f>IF(N845="sníž. přenesená",J845,0)</f>
        <v>0</v>
      </c>
      <c r="BI845" s="162">
        <f>IF(N845="nulová",J845,0)</f>
        <v>0</v>
      </c>
      <c r="BJ845" s="72" t="s">
        <v>36</v>
      </c>
      <c r="BK845" s="162">
        <f>ROUND(I845*H845,2)</f>
        <v>0</v>
      </c>
      <c r="BL845" s="72" t="s">
        <v>176</v>
      </c>
      <c r="BM845" s="161" t="s">
        <v>1176</v>
      </c>
    </row>
    <row r="846" spans="2:65" s="79" customFormat="1" ht="16.5" customHeight="1" x14ac:dyDescent="0.3">
      <c r="B846" s="150"/>
      <c r="C846" s="177" t="s">
        <v>1173</v>
      </c>
      <c r="D846" s="177" t="s">
        <v>162</v>
      </c>
      <c r="E846" s="178" t="s">
        <v>1178</v>
      </c>
      <c r="F846" s="179" t="s">
        <v>1179</v>
      </c>
      <c r="G846" s="180" t="s">
        <v>244</v>
      </c>
      <c r="H846" s="181">
        <v>16</v>
      </c>
      <c r="I846" s="182"/>
      <c r="J846" s="182">
        <f>ROUND(I846*H846,2)</f>
        <v>0</v>
      </c>
      <c r="K846" s="179" t="s">
        <v>0</v>
      </c>
      <c r="L846" s="183"/>
      <c r="M846" s="184" t="s">
        <v>0</v>
      </c>
      <c r="N846" s="185" t="s">
        <v>24</v>
      </c>
      <c r="O846" s="159">
        <v>0</v>
      </c>
      <c r="P846" s="159">
        <f>O846*H846</f>
        <v>0</v>
      </c>
      <c r="Q846" s="159">
        <v>4.4999999999999997E-3</v>
      </c>
      <c r="R846" s="159">
        <f>Q846*H846</f>
        <v>7.1999999999999995E-2</v>
      </c>
      <c r="S846" s="159">
        <v>0</v>
      </c>
      <c r="T846" s="160">
        <f>S846*H846</f>
        <v>0</v>
      </c>
      <c r="AR846" s="161" t="s">
        <v>283</v>
      </c>
      <c r="AT846" s="161" t="s">
        <v>162</v>
      </c>
      <c r="AU846" s="161" t="s">
        <v>38</v>
      </c>
      <c r="AY846" s="72" t="s">
        <v>93</v>
      </c>
      <c r="BE846" s="162">
        <f>IF(N846="základní",J846,0)</f>
        <v>0</v>
      </c>
      <c r="BF846" s="162">
        <f>IF(N846="snížená",J846,0)</f>
        <v>0</v>
      </c>
      <c r="BG846" s="162">
        <f>IF(N846="zákl. přenesená",J846,0)</f>
        <v>0</v>
      </c>
      <c r="BH846" s="162">
        <f>IF(N846="sníž. přenesená",J846,0)</f>
        <v>0</v>
      </c>
      <c r="BI846" s="162">
        <f>IF(N846="nulová",J846,0)</f>
        <v>0</v>
      </c>
      <c r="BJ846" s="72" t="s">
        <v>36</v>
      </c>
      <c r="BK846" s="162">
        <f>ROUND(I846*H846,2)</f>
        <v>0</v>
      </c>
      <c r="BL846" s="72" t="s">
        <v>176</v>
      </c>
      <c r="BM846" s="161" t="s">
        <v>1180</v>
      </c>
    </row>
    <row r="847" spans="2:65" s="79" customFormat="1" ht="24" customHeight="1" x14ac:dyDescent="0.3">
      <c r="B847" s="150"/>
      <c r="C847" s="151" t="s">
        <v>1177</v>
      </c>
      <c r="D847" s="151" t="s">
        <v>95</v>
      </c>
      <c r="E847" s="152" t="s">
        <v>1182</v>
      </c>
      <c r="F847" s="153" t="s">
        <v>1183</v>
      </c>
      <c r="G847" s="154" t="s">
        <v>244</v>
      </c>
      <c r="H847" s="155">
        <v>24</v>
      </c>
      <c r="I847" s="156"/>
      <c r="J847" s="156">
        <f>ROUND(I847*H847,2)</f>
        <v>0</v>
      </c>
      <c r="K847" s="153" t="s">
        <v>245</v>
      </c>
      <c r="L847" s="80"/>
      <c r="M847" s="157" t="s">
        <v>0</v>
      </c>
      <c r="N847" s="158" t="s">
        <v>24</v>
      </c>
      <c r="O847" s="159">
        <v>1.024</v>
      </c>
      <c r="P847" s="159">
        <f>O847*H847</f>
        <v>24.576000000000001</v>
      </c>
      <c r="Q847" s="159">
        <v>3.0000000000000001E-5</v>
      </c>
      <c r="R847" s="159">
        <f>Q847*H847</f>
        <v>7.2000000000000005E-4</v>
      </c>
      <c r="S847" s="159">
        <v>0</v>
      </c>
      <c r="T847" s="160">
        <f>S847*H847</f>
        <v>0</v>
      </c>
      <c r="AR847" s="161" t="s">
        <v>176</v>
      </c>
      <c r="AT847" s="161" t="s">
        <v>95</v>
      </c>
      <c r="AU847" s="161" t="s">
        <v>38</v>
      </c>
      <c r="AY847" s="72" t="s">
        <v>93</v>
      </c>
      <c r="BE847" s="162">
        <f>IF(N847="základní",J847,0)</f>
        <v>0</v>
      </c>
      <c r="BF847" s="162">
        <f>IF(N847="snížená",J847,0)</f>
        <v>0</v>
      </c>
      <c r="BG847" s="162">
        <f>IF(N847="zákl. přenesená",J847,0)</f>
        <v>0</v>
      </c>
      <c r="BH847" s="162">
        <f>IF(N847="sníž. přenesená",J847,0)</f>
        <v>0</v>
      </c>
      <c r="BI847" s="162">
        <f>IF(N847="nulová",J847,0)</f>
        <v>0</v>
      </c>
      <c r="BJ847" s="72" t="s">
        <v>36</v>
      </c>
      <c r="BK847" s="162">
        <f>ROUND(I847*H847,2)</f>
        <v>0</v>
      </c>
      <c r="BL847" s="72" t="s">
        <v>176</v>
      </c>
      <c r="BM847" s="161" t="s">
        <v>1184</v>
      </c>
    </row>
    <row r="848" spans="2:65" s="171" customFormat="1" x14ac:dyDescent="0.3">
      <c r="B848" s="170"/>
      <c r="D848" s="165" t="s">
        <v>102</v>
      </c>
      <c r="E848" s="172" t="s">
        <v>0</v>
      </c>
      <c r="F848" s="173" t="s">
        <v>1017</v>
      </c>
      <c r="H848" s="174">
        <v>12</v>
      </c>
      <c r="L848" s="170"/>
      <c r="M848" s="175"/>
      <c r="T848" s="176"/>
      <c r="AT848" s="172" t="s">
        <v>102</v>
      </c>
      <c r="AU848" s="172" t="s">
        <v>38</v>
      </c>
      <c r="AV848" s="171" t="s">
        <v>38</v>
      </c>
      <c r="AW848" s="171" t="s">
        <v>17</v>
      </c>
      <c r="AX848" s="171" t="s">
        <v>35</v>
      </c>
      <c r="AY848" s="172" t="s">
        <v>93</v>
      </c>
    </row>
    <row r="849" spans="2:65" s="171" customFormat="1" x14ac:dyDescent="0.3">
      <c r="B849" s="170"/>
      <c r="D849" s="165" t="s">
        <v>102</v>
      </c>
      <c r="E849" s="172" t="s">
        <v>0</v>
      </c>
      <c r="F849" s="173" t="s">
        <v>1018</v>
      </c>
      <c r="H849" s="174">
        <v>12</v>
      </c>
      <c r="L849" s="170"/>
      <c r="M849" s="175"/>
      <c r="T849" s="176"/>
      <c r="AT849" s="172" t="s">
        <v>102</v>
      </c>
      <c r="AU849" s="172" t="s">
        <v>38</v>
      </c>
      <c r="AV849" s="171" t="s">
        <v>38</v>
      </c>
      <c r="AW849" s="171" t="s">
        <v>17</v>
      </c>
      <c r="AX849" s="171" t="s">
        <v>35</v>
      </c>
      <c r="AY849" s="172" t="s">
        <v>93</v>
      </c>
    </row>
    <row r="850" spans="2:65" s="79" customFormat="1" ht="24" customHeight="1" x14ac:dyDescent="0.3">
      <c r="B850" s="150"/>
      <c r="C850" s="177" t="s">
        <v>1181</v>
      </c>
      <c r="D850" s="177" t="s">
        <v>162</v>
      </c>
      <c r="E850" s="178" t="s">
        <v>1186</v>
      </c>
      <c r="F850" s="179" t="s">
        <v>1187</v>
      </c>
      <c r="G850" s="180" t="s">
        <v>244</v>
      </c>
      <c r="H850" s="181">
        <v>24</v>
      </c>
      <c r="I850" s="182"/>
      <c r="J850" s="182">
        <f>ROUND(I850*H850,2)</f>
        <v>0</v>
      </c>
      <c r="K850" s="179" t="s">
        <v>0</v>
      </c>
      <c r="L850" s="183"/>
      <c r="M850" s="184" t="s">
        <v>0</v>
      </c>
      <c r="N850" s="185" t="s">
        <v>24</v>
      </c>
      <c r="O850" s="159">
        <v>0</v>
      </c>
      <c r="P850" s="159">
        <f>O850*H850</f>
        <v>0</v>
      </c>
      <c r="Q850" s="159">
        <v>4.4999999999999997E-3</v>
      </c>
      <c r="R850" s="159">
        <f>Q850*H850</f>
        <v>0.10799999999999998</v>
      </c>
      <c r="S850" s="159">
        <v>0</v>
      </c>
      <c r="T850" s="160">
        <f>S850*H850</f>
        <v>0</v>
      </c>
      <c r="AR850" s="161" t="s">
        <v>283</v>
      </c>
      <c r="AT850" s="161" t="s">
        <v>162</v>
      </c>
      <c r="AU850" s="161" t="s">
        <v>38</v>
      </c>
      <c r="AY850" s="72" t="s">
        <v>93</v>
      </c>
      <c r="BE850" s="162">
        <f>IF(N850="základní",J850,0)</f>
        <v>0</v>
      </c>
      <c r="BF850" s="162">
        <f>IF(N850="snížená",J850,0)</f>
        <v>0</v>
      </c>
      <c r="BG850" s="162">
        <f>IF(N850="zákl. přenesená",J850,0)</f>
        <v>0</v>
      </c>
      <c r="BH850" s="162">
        <f>IF(N850="sníž. přenesená",J850,0)</f>
        <v>0</v>
      </c>
      <c r="BI850" s="162">
        <f>IF(N850="nulová",J850,0)</f>
        <v>0</v>
      </c>
      <c r="BJ850" s="72" t="s">
        <v>36</v>
      </c>
      <c r="BK850" s="162">
        <f>ROUND(I850*H850,2)</f>
        <v>0</v>
      </c>
      <c r="BL850" s="72" t="s">
        <v>176</v>
      </c>
      <c r="BM850" s="161" t="s">
        <v>1188</v>
      </c>
    </row>
    <row r="851" spans="2:65" s="79" customFormat="1" ht="24" customHeight="1" x14ac:dyDescent="0.3">
      <c r="B851" s="150"/>
      <c r="C851" s="151" t="s">
        <v>1185</v>
      </c>
      <c r="D851" s="151" t="s">
        <v>95</v>
      </c>
      <c r="E851" s="152" t="s">
        <v>1190</v>
      </c>
      <c r="F851" s="153" t="s">
        <v>1191</v>
      </c>
      <c r="G851" s="154" t="s">
        <v>244</v>
      </c>
      <c r="H851" s="155">
        <v>12</v>
      </c>
      <c r="I851" s="156"/>
      <c r="J851" s="156">
        <f>ROUND(I851*H851,2)</f>
        <v>0</v>
      </c>
      <c r="K851" s="153" t="s">
        <v>245</v>
      </c>
      <c r="L851" s="80"/>
      <c r="M851" s="157" t="s">
        <v>0</v>
      </c>
      <c r="N851" s="158" t="s">
        <v>24</v>
      </c>
      <c r="O851" s="159">
        <v>1.431</v>
      </c>
      <c r="P851" s="159">
        <f>O851*H851</f>
        <v>17.172000000000001</v>
      </c>
      <c r="Q851" s="159">
        <v>4.0000000000000003E-5</v>
      </c>
      <c r="R851" s="159">
        <f>Q851*H851</f>
        <v>4.8000000000000007E-4</v>
      </c>
      <c r="S851" s="159">
        <v>0</v>
      </c>
      <c r="T851" s="160">
        <f>S851*H851</f>
        <v>0</v>
      </c>
      <c r="AR851" s="161" t="s">
        <v>176</v>
      </c>
      <c r="AT851" s="161" t="s">
        <v>95</v>
      </c>
      <c r="AU851" s="161" t="s">
        <v>38</v>
      </c>
      <c r="AY851" s="72" t="s">
        <v>93</v>
      </c>
      <c r="BE851" s="162">
        <f>IF(N851="základní",J851,0)</f>
        <v>0</v>
      </c>
      <c r="BF851" s="162">
        <f>IF(N851="snížená",J851,0)</f>
        <v>0</v>
      </c>
      <c r="BG851" s="162">
        <f>IF(N851="zákl. přenesená",J851,0)</f>
        <v>0</v>
      </c>
      <c r="BH851" s="162">
        <f>IF(N851="sníž. přenesená",J851,0)</f>
        <v>0</v>
      </c>
      <c r="BI851" s="162">
        <f>IF(N851="nulová",J851,0)</f>
        <v>0</v>
      </c>
      <c r="BJ851" s="72" t="s">
        <v>36</v>
      </c>
      <c r="BK851" s="162">
        <f>ROUND(I851*H851,2)</f>
        <v>0</v>
      </c>
      <c r="BL851" s="72" t="s">
        <v>176</v>
      </c>
      <c r="BM851" s="161" t="s">
        <v>1192</v>
      </c>
    </row>
    <row r="852" spans="2:65" s="171" customFormat="1" x14ac:dyDescent="0.3">
      <c r="B852" s="170"/>
      <c r="D852" s="165" t="s">
        <v>102</v>
      </c>
      <c r="E852" s="172" t="s">
        <v>0</v>
      </c>
      <c r="F852" s="173" t="s">
        <v>1193</v>
      </c>
      <c r="H852" s="174">
        <v>6</v>
      </c>
      <c r="L852" s="170"/>
      <c r="M852" s="175"/>
      <c r="T852" s="176"/>
      <c r="AT852" s="172" t="s">
        <v>102</v>
      </c>
      <c r="AU852" s="172" t="s">
        <v>38</v>
      </c>
      <c r="AV852" s="171" t="s">
        <v>38</v>
      </c>
      <c r="AW852" s="171" t="s">
        <v>17</v>
      </c>
      <c r="AX852" s="171" t="s">
        <v>35</v>
      </c>
      <c r="AY852" s="172" t="s">
        <v>93</v>
      </c>
    </row>
    <row r="853" spans="2:65" s="171" customFormat="1" x14ac:dyDescent="0.3">
      <c r="B853" s="170"/>
      <c r="D853" s="165" t="s">
        <v>102</v>
      </c>
      <c r="E853" s="172" t="s">
        <v>0</v>
      </c>
      <c r="F853" s="173" t="s">
        <v>1194</v>
      </c>
      <c r="H853" s="174">
        <v>6</v>
      </c>
      <c r="L853" s="170"/>
      <c r="M853" s="175"/>
      <c r="T853" s="176"/>
      <c r="AT853" s="172" t="s">
        <v>102</v>
      </c>
      <c r="AU853" s="172" t="s">
        <v>38</v>
      </c>
      <c r="AV853" s="171" t="s">
        <v>38</v>
      </c>
      <c r="AW853" s="171" t="s">
        <v>17</v>
      </c>
      <c r="AX853" s="171" t="s">
        <v>35</v>
      </c>
      <c r="AY853" s="172" t="s">
        <v>93</v>
      </c>
    </row>
    <row r="854" spans="2:65" s="79" customFormat="1" ht="16.5" customHeight="1" x14ac:dyDescent="0.3">
      <c r="B854" s="150"/>
      <c r="C854" s="177" t="s">
        <v>1189</v>
      </c>
      <c r="D854" s="177" t="s">
        <v>162</v>
      </c>
      <c r="E854" s="178" t="s">
        <v>1196</v>
      </c>
      <c r="F854" s="179" t="s">
        <v>1197</v>
      </c>
      <c r="G854" s="180" t="s">
        <v>244</v>
      </c>
      <c r="H854" s="181">
        <v>12</v>
      </c>
      <c r="I854" s="182"/>
      <c r="J854" s="182">
        <f>ROUND(I854*H854,2)</f>
        <v>0</v>
      </c>
      <c r="K854" s="179" t="s">
        <v>0</v>
      </c>
      <c r="L854" s="183"/>
      <c r="M854" s="184" t="s">
        <v>0</v>
      </c>
      <c r="N854" s="185" t="s">
        <v>24</v>
      </c>
      <c r="O854" s="159">
        <v>0</v>
      </c>
      <c r="P854" s="159">
        <f>O854*H854</f>
        <v>0</v>
      </c>
      <c r="Q854" s="159">
        <v>1.2E-2</v>
      </c>
      <c r="R854" s="159">
        <f>Q854*H854</f>
        <v>0.14400000000000002</v>
      </c>
      <c r="S854" s="159">
        <v>0</v>
      </c>
      <c r="T854" s="160">
        <f>S854*H854</f>
        <v>0</v>
      </c>
      <c r="AR854" s="161" t="s">
        <v>283</v>
      </c>
      <c r="AT854" s="161" t="s">
        <v>162</v>
      </c>
      <c r="AU854" s="161" t="s">
        <v>38</v>
      </c>
      <c r="AY854" s="72" t="s">
        <v>93</v>
      </c>
      <c r="BE854" s="162">
        <f>IF(N854="základní",J854,0)</f>
        <v>0</v>
      </c>
      <c r="BF854" s="162">
        <f>IF(N854="snížená",J854,0)</f>
        <v>0</v>
      </c>
      <c r="BG854" s="162">
        <f>IF(N854="zákl. přenesená",J854,0)</f>
        <v>0</v>
      </c>
      <c r="BH854" s="162">
        <f>IF(N854="sníž. přenesená",J854,0)</f>
        <v>0</v>
      </c>
      <c r="BI854" s="162">
        <f>IF(N854="nulová",J854,0)</f>
        <v>0</v>
      </c>
      <c r="BJ854" s="72" t="s">
        <v>36</v>
      </c>
      <c r="BK854" s="162">
        <f>ROUND(I854*H854,2)</f>
        <v>0</v>
      </c>
      <c r="BL854" s="72" t="s">
        <v>176</v>
      </c>
      <c r="BM854" s="161" t="s">
        <v>1198</v>
      </c>
    </row>
    <row r="855" spans="2:65" s="79" customFormat="1" ht="24" customHeight="1" x14ac:dyDescent="0.3">
      <c r="B855" s="150"/>
      <c r="C855" s="151" t="s">
        <v>1195</v>
      </c>
      <c r="D855" s="151" t="s">
        <v>95</v>
      </c>
      <c r="E855" s="152" t="s">
        <v>1200</v>
      </c>
      <c r="F855" s="153" t="s">
        <v>1201</v>
      </c>
      <c r="G855" s="154" t="s">
        <v>98</v>
      </c>
      <c r="H855" s="155">
        <v>87.016000000000005</v>
      </c>
      <c r="I855" s="156"/>
      <c r="J855" s="156">
        <f>ROUND(I855*H855,2)</f>
        <v>0</v>
      </c>
      <c r="K855" s="153" t="s">
        <v>245</v>
      </c>
      <c r="L855" s="80"/>
      <c r="M855" s="157" t="s">
        <v>0</v>
      </c>
      <c r="N855" s="158" t="s">
        <v>24</v>
      </c>
      <c r="O855" s="159">
        <v>0.92500000000000004</v>
      </c>
      <c r="P855" s="159">
        <f>O855*H855</f>
        <v>80.489800000000002</v>
      </c>
      <c r="Q855" s="159">
        <v>0</v>
      </c>
      <c r="R855" s="159">
        <f>Q855*H855</f>
        <v>0</v>
      </c>
      <c r="S855" s="159">
        <v>0</v>
      </c>
      <c r="T855" s="160">
        <f>S855*H855</f>
        <v>0</v>
      </c>
      <c r="AR855" s="161" t="s">
        <v>100</v>
      </c>
      <c r="AT855" s="161" t="s">
        <v>95</v>
      </c>
      <c r="AU855" s="161" t="s">
        <v>38</v>
      </c>
      <c r="AY855" s="72" t="s">
        <v>93</v>
      </c>
      <c r="BE855" s="162">
        <f>IF(N855="základní",J855,0)</f>
        <v>0</v>
      </c>
      <c r="BF855" s="162">
        <f>IF(N855="snížená",J855,0)</f>
        <v>0</v>
      </c>
      <c r="BG855" s="162">
        <f>IF(N855="zákl. přenesená",J855,0)</f>
        <v>0</v>
      </c>
      <c r="BH855" s="162">
        <f>IF(N855="sníž. přenesená",J855,0)</f>
        <v>0</v>
      </c>
      <c r="BI855" s="162">
        <f>IF(N855="nulová",J855,0)</f>
        <v>0</v>
      </c>
      <c r="BJ855" s="72" t="s">
        <v>36</v>
      </c>
      <c r="BK855" s="162">
        <f>ROUND(I855*H855,2)</f>
        <v>0</v>
      </c>
      <c r="BL855" s="72" t="s">
        <v>100</v>
      </c>
      <c r="BM855" s="161" t="s">
        <v>1202</v>
      </c>
    </row>
    <row r="856" spans="2:65" s="164" customFormat="1" x14ac:dyDescent="0.3">
      <c r="B856" s="163"/>
      <c r="D856" s="165" t="s">
        <v>102</v>
      </c>
      <c r="E856" s="166" t="s">
        <v>0</v>
      </c>
      <c r="F856" s="167" t="s">
        <v>256</v>
      </c>
      <c r="H856" s="166" t="s">
        <v>0</v>
      </c>
      <c r="L856" s="163"/>
      <c r="M856" s="168"/>
      <c r="T856" s="169"/>
      <c r="AT856" s="166" t="s">
        <v>102</v>
      </c>
      <c r="AU856" s="166" t="s">
        <v>38</v>
      </c>
      <c r="AV856" s="164" t="s">
        <v>36</v>
      </c>
      <c r="AW856" s="164" t="s">
        <v>17</v>
      </c>
      <c r="AX856" s="164" t="s">
        <v>35</v>
      </c>
      <c r="AY856" s="166" t="s">
        <v>93</v>
      </c>
    </row>
    <row r="857" spans="2:65" s="171" customFormat="1" x14ac:dyDescent="0.3">
      <c r="B857" s="170"/>
      <c r="D857" s="165" t="s">
        <v>102</v>
      </c>
      <c r="E857" s="172" t="s">
        <v>0</v>
      </c>
      <c r="F857" s="173" t="s">
        <v>1203</v>
      </c>
      <c r="H857" s="174">
        <v>20.003</v>
      </c>
      <c r="L857" s="170"/>
      <c r="M857" s="175"/>
      <c r="T857" s="176"/>
      <c r="AT857" s="172" t="s">
        <v>102</v>
      </c>
      <c r="AU857" s="172" t="s">
        <v>38</v>
      </c>
      <c r="AV857" s="171" t="s">
        <v>38</v>
      </c>
      <c r="AW857" s="171" t="s">
        <v>17</v>
      </c>
      <c r="AX857" s="171" t="s">
        <v>35</v>
      </c>
      <c r="AY857" s="172" t="s">
        <v>93</v>
      </c>
    </row>
    <row r="858" spans="2:65" s="171" customFormat="1" ht="20.399999999999999" x14ac:dyDescent="0.3">
      <c r="B858" s="170"/>
      <c r="D858" s="165" t="s">
        <v>102</v>
      </c>
      <c r="E858" s="172" t="s">
        <v>0</v>
      </c>
      <c r="F858" s="173" t="s">
        <v>1204</v>
      </c>
      <c r="H858" s="174">
        <v>20.573</v>
      </c>
      <c r="L858" s="170"/>
      <c r="M858" s="175"/>
      <c r="T858" s="176"/>
      <c r="AT858" s="172" t="s">
        <v>102</v>
      </c>
      <c r="AU858" s="172" t="s">
        <v>38</v>
      </c>
      <c r="AV858" s="171" t="s">
        <v>38</v>
      </c>
      <c r="AW858" s="171" t="s">
        <v>17</v>
      </c>
      <c r="AX858" s="171" t="s">
        <v>35</v>
      </c>
      <c r="AY858" s="172" t="s">
        <v>93</v>
      </c>
    </row>
    <row r="859" spans="2:65" s="171" customFormat="1" ht="20.399999999999999" x14ac:dyDescent="0.3">
      <c r="B859" s="170"/>
      <c r="D859" s="165" t="s">
        <v>102</v>
      </c>
      <c r="E859" s="172" t="s">
        <v>0</v>
      </c>
      <c r="F859" s="173" t="s">
        <v>1205</v>
      </c>
      <c r="H859" s="174">
        <v>26.7</v>
      </c>
      <c r="L859" s="170"/>
      <c r="M859" s="175"/>
      <c r="T859" s="176"/>
      <c r="AT859" s="172" t="s">
        <v>102</v>
      </c>
      <c r="AU859" s="172" t="s">
        <v>38</v>
      </c>
      <c r="AV859" s="171" t="s">
        <v>38</v>
      </c>
      <c r="AW859" s="171" t="s">
        <v>17</v>
      </c>
      <c r="AX859" s="171" t="s">
        <v>35</v>
      </c>
      <c r="AY859" s="172" t="s">
        <v>93</v>
      </c>
    </row>
    <row r="860" spans="2:65" s="171" customFormat="1" ht="20.399999999999999" x14ac:dyDescent="0.3">
      <c r="B860" s="170"/>
      <c r="D860" s="165" t="s">
        <v>102</v>
      </c>
      <c r="E860" s="172" t="s">
        <v>0</v>
      </c>
      <c r="F860" s="173" t="s">
        <v>1206</v>
      </c>
      <c r="H860" s="174">
        <v>19.739999999999998</v>
      </c>
      <c r="L860" s="170"/>
      <c r="M860" s="175"/>
      <c r="T860" s="176"/>
      <c r="AT860" s="172" t="s">
        <v>102</v>
      </c>
      <c r="AU860" s="172" t="s">
        <v>38</v>
      </c>
      <c r="AV860" s="171" t="s">
        <v>38</v>
      </c>
      <c r="AW860" s="171" t="s">
        <v>17</v>
      </c>
      <c r="AX860" s="171" t="s">
        <v>35</v>
      </c>
      <c r="AY860" s="172" t="s">
        <v>93</v>
      </c>
    </row>
    <row r="861" spans="2:65" s="79" customFormat="1" ht="24" customHeight="1" x14ac:dyDescent="0.3">
      <c r="B861" s="150"/>
      <c r="C861" s="177" t="s">
        <v>1199</v>
      </c>
      <c r="D861" s="177" t="s">
        <v>162</v>
      </c>
      <c r="E861" s="178" t="s">
        <v>1208</v>
      </c>
      <c r="F861" s="179" t="s">
        <v>1209</v>
      </c>
      <c r="G861" s="180" t="s">
        <v>98</v>
      </c>
      <c r="H861" s="181">
        <v>91.367000000000004</v>
      </c>
      <c r="I861" s="182"/>
      <c r="J861" s="182">
        <f>ROUND(I861*H861,2)</f>
        <v>0</v>
      </c>
      <c r="K861" s="179" t="s">
        <v>0</v>
      </c>
      <c r="L861" s="183"/>
      <c r="M861" s="184" t="s">
        <v>0</v>
      </c>
      <c r="N861" s="185" t="s">
        <v>24</v>
      </c>
      <c r="O861" s="159">
        <v>0</v>
      </c>
      <c r="P861" s="159">
        <f>O861*H861</f>
        <v>0</v>
      </c>
      <c r="Q861" s="159">
        <v>3.0000000000000001E-3</v>
      </c>
      <c r="R861" s="159">
        <f>Q861*H861</f>
        <v>0.27410100000000004</v>
      </c>
      <c r="S861" s="159">
        <v>0</v>
      </c>
      <c r="T861" s="160">
        <f>S861*H861</f>
        <v>0</v>
      </c>
      <c r="AR861" s="161" t="s">
        <v>136</v>
      </c>
      <c r="AT861" s="161" t="s">
        <v>162</v>
      </c>
      <c r="AU861" s="161" t="s">
        <v>38</v>
      </c>
      <c r="AY861" s="72" t="s">
        <v>93</v>
      </c>
      <c r="BE861" s="162">
        <f>IF(N861="základní",J861,0)</f>
        <v>0</v>
      </c>
      <c r="BF861" s="162">
        <f>IF(N861="snížená",J861,0)</f>
        <v>0</v>
      </c>
      <c r="BG861" s="162">
        <f>IF(N861="zákl. přenesená",J861,0)</f>
        <v>0</v>
      </c>
      <c r="BH861" s="162">
        <f>IF(N861="sníž. přenesená",J861,0)</f>
        <v>0</v>
      </c>
      <c r="BI861" s="162">
        <f>IF(N861="nulová",J861,0)</f>
        <v>0</v>
      </c>
      <c r="BJ861" s="72" t="s">
        <v>36</v>
      </c>
      <c r="BK861" s="162">
        <f>ROUND(I861*H861,2)</f>
        <v>0</v>
      </c>
      <c r="BL861" s="72" t="s">
        <v>100</v>
      </c>
      <c r="BM861" s="161" t="s">
        <v>1210</v>
      </c>
    </row>
    <row r="862" spans="2:65" s="171" customFormat="1" x14ac:dyDescent="0.3">
      <c r="B862" s="170"/>
      <c r="D862" s="165" t="s">
        <v>102</v>
      </c>
      <c r="F862" s="173" t="s">
        <v>1211</v>
      </c>
      <c r="H862" s="174">
        <v>91.367000000000004</v>
      </c>
      <c r="L862" s="170"/>
      <c r="M862" s="175"/>
      <c r="T862" s="176"/>
      <c r="AT862" s="172" t="s">
        <v>102</v>
      </c>
      <c r="AU862" s="172" t="s">
        <v>38</v>
      </c>
      <c r="AV862" s="171" t="s">
        <v>38</v>
      </c>
      <c r="AW862" s="171" t="s">
        <v>1</v>
      </c>
      <c r="AX862" s="171" t="s">
        <v>36</v>
      </c>
      <c r="AY862" s="172" t="s">
        <v>93</v>
      </c>
    </row>
    <row r="863" spans="2:65" s="79" customFormat="1" ht="24" customHeight="1" x14ac:dyDescent="0.3">
      <c r="B863" s="150"/>
      <c r="C863" s="151" t="s">
        <v>1207</v>
      </c>
      <c r="D863" s="151" t="s">
        <v>95</v>
      </c>
      <c r="E863" s="152" t="s">
        <v>1213</v>
      </c>
      <c r="F863" s="153" t="s">
        <v>1214</v>
      </c>
      <c r="G863" s="154" t="s">
        <v>98</v>
      </c>
      <c r="H863" s="155">
        <v>19.77</v>
      </c>
      <c r="I863" s="156"/>
      <c r="J863" s="156">
        <f>ROUND(I863*H863,2)</f>
        <v>0</v>
      </c>
      <c r="K863" s="153" t="s">
        <v>245</v>
      </c>
      <c r="L863" s="80"/>
      <c r="M863" s="157" t="s">
        <v>0</v>
      </c>
      <c r="N863" s="158" t="s">
        <v>24</v>
      </c>
      <c r="O863" s="159">
        <v>0.76200000000000001</v>
      </c>
      <c r="P863" s="159">
        <f>O863*H863</f>
        <v>15.06474</v>
      </c>
      <c r="Q863" s="159">
        <v>0</v>
      </c>
      <c r="R863" s="159">
        <f>Q863*H863</f>
        <v>0</v>
      </c>
      <c r="S863" s="159">
        <v>0</v>
      </c>
      <c r="T863" s="160">
        <f>S863*H863</f>
        <v>0</v>
      </c>
      <c r="AR863" s="161" t="s">
        <v>176</v>
      </c>
      <c r="AT863" s="161" t="s">
        <v>95</v>
      </c>
      <c r="AU863" s="161" t="s">
        <v>38</v>
      </c>
      <c r="AY863" s="72" t="s">
        <v>93</v>
      </c>
      <c r="BE863" s="162">
        <f>IF(N863="základní",J863,0)</f>
        <v>0</v>
      </c>
      <c r="BF863" s="162">
        <f>IF(N863="snížená",J863,0)</f>
        <v>0</v>
      </c>
      <c r="BG863" s="162">
        <f>IF(N863="zákl. přenesená",J863,0)</f>
        <v>0</v>
      </c>
      <c r="BH863" s="162">
        <f>IF(N863="sníž. přenesená",J863,0)</f>
        <v>0</v>
      </c>
      <c r="BI863" s="162">
        <f>IF(N863="nulová",J863,0)</f>
        <v>0</v>
      </c>
      <c r="BJ863" s="72" t="s">
        <v>36</v>
      </c>
      <c r="BK863" s="162">
        <f>ROUND(I863*H863,2)</f>
        <v>0</v>
      </c>
      <c r="BL863" s="72" t="s">
        <v>176</v>
      </c>
      <c r="BM863" s="161" t="s">
        <v>1215</v>
      </c>
    </row>
    <row r="864" spans="2:65" s="164" customFormat="1" x14ac:dyDescent="0.3">
      <c r="B864" s="163"/>
      <c r="D864" s="165" t="s">
        <v>102</v>
      </c>
      <c r="E864" s="166" t="s">
        <v>0</v>
      </c>
      <c r="F864" s="167" t="s">
        <v>256</v>
      </c>
      <c r="H864" s="166" t="s">
        <v>0</v>
      </c>
      <c r="L864" s="163"/>
      <c r="M864" s="168"/>
      <c r="T864" s="169"/>
      <c r="AT864" s="166" t="s">
        <v>102</v>
      </c>
      <c r="AU864" s="166" t="s">
        <v>38</v>
      </c>
      <c r="AV864" s="164" t="s">
        <v>36</v>
      </c>
      <c r="AW864" s="164" t="s">
        <v>17</v>
      </c>
      <c r="AX864" s="164" t="s">
        <v>35</v>
      </c>
      <c r="AY864" s="166" t="s">
        <v>93</v>
      </c>
    </row>
    <row r="865" spans="2:65" s="171" customFormat="1" x14ac:dyDescent="0.3">
      <c r="B865" s="170"/>
      <c r="D865" s="165" t="s">
        <v>102</v>
      </c>
      <c r="E865" s="172" t="s">
        <v>0</v>
      </c>
      <c r="F865" s="173" t="s">
        <v>1216</v>
      </c>
      <c r="H865" s="174">
        <v>5.46</v>
      </c>
      <c r="L865" s="170"/>
      <c r="M865" s="175"/>
      <c r="T865" s="176"/>
      <c r="AT865" s="172" t="s">
        <v>102</v>
      </c>
      <c r="AU865" s="172" t="s">
        <v>38</v>
      </c>
      <c r="AV865" s="171" t="s">
        <v>38</v>
      </c>
      <c r="AW865" s="171" t="s">
        <v>17</v>
      </c>
      <c r="AX865" s="171" t="s">
        <v>35</v>
      </c>
      <c r="AY865" s="172" t="s">
        <v>93</v>
      </c>
    </row>
    <row r="866" spans="2:65" s="171" customFormat="1" x14ac:dyDescent="0.3">
      <c r="B866" s="170"/>
      <c r="D866" s="165" t="s">
        <v>102</v>
      </c>
      <c r="E866" s="172" t="s">
        <v>0</v>
      </c>
      <c r="F866" s="173" t="s">
        <v>1217</v>
      </c>
      <c r="H866" s="174">
        <v>5.3</v>
      </c>
      <c r="L866" s="170"/>
      <c r="M866" s="175"/>
      <c r="T866" s="176"/>
      <c r="AT866" s="172" t="s">
        <v>102</v>
      </c>
      <c r="AU866" s="172" t="s">
        <v>38</v>
      </c>
      <c r="AV866" s="171" t="s">
        <v>38</v>
      </c>
      <c r="AW866" s="171" t="s">
        <v>17</v>
      </c>
      <c r="AX866" s="171" t="s">
        <v>35</v>
      </c>
      <c r="AY866" s="172" t="s">
        <v>93</v>
      </c>
    </row>
    <row r="867" spans="2:65" s="171" customFormat="1" x14ac:dyDescent="0.3">
      <c r="B867" s="170"/>
      <c r="D867" s="165" t="s">
        <v>102</v>
      </c>
      <c r="E867" s="172" t="s">
        <v>0</v>
      </c>
      <c r="F867" s="173" t="s">
        <v>1218</v>
      </c>
      <c r="H867" s="174">
        <v>7.61</v>
      </c>
      <c r="L867" s="170"/>
      <c r="M867" s="175"/>
      <c r="T867" s="176"/>
      <c r="AT867" s="172" t="s">
        <v>102</v>
      </c>
      <c r="AU867" s="172" t="s">
        <v>38</v>
      </c>
      <c r="AV867" s="171" t="s">
        <v>38</v>
      </c>
      <c r="AW867" s="171" t="s">
        <v>17</v>
      </c>
      <c r="AX867" s="171" t="s">
        <v>35</v>
      </c>
      <c r="AY867" s="172" t="s">
        <v>93</v>
      </c>
    </row>
    <row r="868" spans="2:65" s="171" customFormat="1" x14ac:dyDescent="0.3">
      <c r="B868" s="170"/>
      <c r="D868" s="165" t="s">
        <v>102</v>
      </c>
      <c r="E868" s="172" t="s">
        <v>0</v>
      </c>
      <c r="F868" s="173" t="s">
        <v>1219</v>
      </c>
      <c r="H868" s="174">
        <v>1.4</v>
      </c>
      <c r="L868" s="170"/>
      <c r="M868" s="175"/>
      <c r="T868" s="176"/>
      <c r="AT868" s="172" t="s">
        <v>102</v>
      </c>
      <c r="AU868" s="172" t="s">
        <v>38</v>
      </c>
      <c r="AV868" s="171" t="s">
        <v>38</v>
      </c>
      <c r="AW868" s="171" t="s">
        <v>17</v>
      </c>
      <c r="AX868" s="171" t="s">
        <v>35</v>
      </c>
      <c r="AY868" s="172" t="s">
        <v>93</v>
      </c>
    </row>
    <row r="869" spans="2:65" s="79" customFormat="1" ht="24" customHeight="1" x14ac:dyDescent="0.3">
      <c r="B869" s="150"/>
      <c r="C869" s="177" t="s">
        <v>1212</v>
      </c>
      <c r="D869" s="177" t="s">
        <v>162</v>
      </c>
      <c r="E869" s="178" t="s">
        <v>1221</v>
      </c>
      <c r="F869" s="179" t="s">
        <v>1222</v>
      </c>
      <c r="G869" s="180" t="s">
        <v>98</v>
      </c>
      <c r="H869" s="181">
        <v>20.759</v>
      </c>
      <c r="I869" s="182"/>
      <c r="J869" s="182">
        <f>ROUND(I869*H869,2)</f>
        <v>0</v>
      </c>
      <c r="K869" s="179" t="s">
        <v>0</v>
      </c>
      <c r="L869" s="183"/>
      <c r="M869" s="184" t="s">
        <v>0</v>
      </c>
      <c r="N869" s="185" t="s">
        <v>24</v>
      </c>
      <c r="O869" s="159">
        <v>0</v>
      </c>
      <c r="P869" s="159">
        <f>O869*H869</f>
        <v>0</v>
      </c>
      <c r="Q869" s="159">
        <v>3.0000000000000001E-3</v>
      </c>
      <c r="R869" s="159">
        <f>Q869*H869</f>
        <v>6.2276999999999999E-2</v>
      </c>
      <c r="S869" s="159">
        <v>0</v>
      </c>
      <c r="T869" s="160">
        <f>S869*H869</f>
        <v>0</v>
      </c>
      <c r="AR869" s="161" t="s">
        <v>136</v>
      </c>
      <c r="AT869" s="161" t="s">
        <v>162</v>
      </c>
      <c r="AU869" s="161" t="s">
        <v>38</v>
      </c>
      <c r="AY869" s="72" t="s">
        <v>93</v>
      </c>
      <c r="BE869" s="162">
        <f>IF(N869="základní",J869,0)</f>
        <v>0</v>
      </c>
      <c r="BF869" s="162">
        <f>IF(N869="snížená",J869,0)</f>
        <v>0</v>
      </c>
      <c r="BG869" s="162">
        <f>IF(N869="zákl. přenesená",J869,0)</f>
        <v>0</v>
      </c>
      <c r="BH869" s="162">
        <f>IF(N869="sníž. přenesená",J869,0)</f>
        <v>0</v>
      </c>
      <c r="BI869" s="162">
        <f>IF(N869="nulová",J869,0)</f>
        <v>0</v>
      </c>
      <c r="BJ869" s="72" t="s">
        <v>36</v>
      </c>
      <c r="BK869" s="162">
        <f>ROUND(I869*H869,2)</f>
        <v>0</v>
      </c>
      <c r="BL869" s="72" t="s">
        <v>100</v>
      </c>
      <c r="BM869" s="161" t="s">
        <v>1223</v>
      </c>
    </row>
    <row r="870" spans="2:65" s="171" customFormat="1" x14ac:dyDescent="0.3">
      <c r="B870" s="170"/>
      <c r="D870" s="165" t="s">
        <v>102</v>
      </c>
      <c r="F870" s="173" t="s">
        <v>1224</v>
      </c>
      <c r="H870" s="174">
        <v>20.759</v>
      </c>
      <c r="L870" s="170"/>
      <c r="M870" s="175"/>
      <c r="T870" s="176"/>
      <c r="AT870" s="172" t="s">
        <v>102</v>
      </c>
      <c r="AU870" s="172" t="s">
        <v>38</v>
      </c>
      <c r="AV870" s="171" t="s">
        <v>38</v>
      </c>
      <c r="AW870" s="171" t="s">
        <v>1</v>
      </c>
      <c r="AX870" s="171" t="s">
        <v>36</v>
      </c>
      <c r="AY870" s="172" t="s">
        <v>93</v>
      </c>
    </row>
    <row r="871" spans="2:65" s="79" customFormat="1" ht="24" customHeight="1" x14ac:dyDescent="0.3">
      <c r="B871" s="150"/>
      <c r="C871" s="151" t="s">
        <v>1220</v>
      </c>
      <c r="D871" s="151" t="s">
        <v>95</v>
      </c>
      <c r="E871" s="152" t="s">
        <v>1226</v>
      </c>
      <c r="F871" s="153" t="s">
        <v>1227</v>
      </c>
      <c r="G871" s="154" t="s">
        <v>147</v>
      </c>
      <c r="H871" s="155">
        <v>3.3279999999999998</v>
      </c>
      <c r="I871" s="156"/>
      <c r="J871" s="156">
        <f>ROUND(I871*H871,2)</f>
        <v>0</v>
      </c>
      <c r="K871" s="153" t="s">
        <v>245</v>
      </c>
      <c r="L871" s="80"/>
      <c r="M871" s="157" t="s">
        <v>0</v>
      </c>
      <c r="N871" s="158" t="s">
        <v>24</v>
      </c>
      <c r="O871" s="159">
        <v>1.1559999999999999</v>
      </c>
      <c r="P871" s="159">
        <f>O871*H871</f>
        <v>3.8471679999999995</v>
      </c>
      <c r="Q871" s="159">
        <v>0</v>
      </c>
      <c r="R871" s="159">
        <f>Q871*H871</f>
        <v>0</v>
      </c>
      <c r="S871" s="159">
        <v>0</v>
      </c>
      <c r="T871" s="160">
        <f>S871*H871</f>
        <v>0</v>
      </c>
      <c r="AR871" s="161" t="s">
        <v>176</v>
      </c>
      <c r="AT871" s="161" t="s">
        <v>95</v>
      </c>
      <c r="AU871" s="161" t="s">
        <v>38</v>
      </c>
      <c r="AY871" s="72" t="s">
        <v>93</v>
      </c>
      <c r="BE871" s="162">
        <f>IF(N871="základní",J871,0)</f>
        <v>0</v>
      </c>
      <c r="BF871" s="162">
        <f>IF(N871="snížená",J871,0)</f>
        <v>0</v>
      </c>
      <c r="BG871" s="162">
        <f>IF(N871="zákl. přenesená",J871,0)</f>
        <v>0</v>
      </c>
      <c r="BH871" s="162">
        <f>IF(N871="sníž. přenesená",J871,0)</f>
        <v>0</v>
      </c>
      <c r="BI871" s="162">
        <f>IF(N871="nulová",J871,0)</f>
        <v>0</v>
      </c>
      <c r="BJ871" s="72" t="s">
        <v>36</v>
      </c>
      <c r="BK871" s="162">
        <f>ROUND(I871*H871,2)</f>
        <v>0</v>
      </c>
      <c r="BL871" s="72" t="s">
        <v>176</v>
      </c>
      <c r="BM871" s="161" t="s">
        <v>1228</v>
      </c>
    </row>
    <row r="872" spans="2:65" s="139" customFormat="1" ht="22.8" customHeight="1" x14ac:dyDescent="0.25">
      <c r="B872" s="138"/>
      <c r="D872" s="140" t="s">
        <v>34</v>
      </c>
      <c r="E872" s="148" t="s">
        <v>1229</v>
      </c>
      <c r="F872" s="148" t="s">
        <v>1230</v>
      </c>
      <c r="J872" s="149">
        <f>BK872</f>
        <v>0</v>
      </c>
      <c r="L872" s="138"/>
      <c r="M872" s="143"/>
      <c r="P872" s="144">
        <f>SUM(P873:P931)</f>
        <v>270.90332000000001</v>
      </c>
      <c r="R872" s="144">
        <f>SUM(R873:R931)</f>
        <v>1.0780867199999999</v>
      </c>
      <c r="T872" s="145">
        <f>SUM(T873:T931)</f>
        <v>1.3178239</v>
      </c>
      <c r="AR872" s="140" t="s">
        <v>38</v>
      </c>
      <c r="AT872" s="146" t="s">
        <v>34</v>
      </c>
      <c r="AU872" s="146" t="s">
        <v>36</v>
      </c>
      <c r="AY872" s="140" t="s">
        <v>93</v>
      </c>
      <c r="BK872" s="147">
        <f>SUM(BK873:BK931)</f>
        <v>0</v>
      </c>
    </row>
    <row r="873" spans="2:65" s="79" customFormat="1" ht="16.5" customHeight="1" x14ac:dyDescent="0.3">
      <c r="B873" s="150"/>
      <c r="C873" s="151" t="s">
        <v>1225</v>
      </c>
      <c r="D873" s="151" t="s">
        <v>95</v>
      </c>
      <c r="E873" s="152" t="s">
        <v>1232</v>
      </c>
      <c r="F873" s="153" t="s">
        <v>1233</v>
      </c>
      <c r="G873" s="154" t="s">
        <v>98</v>
      </c>
      <c r="H873" s="155">
        <v>4.32</v>
      </c>
      <c r="I873" s="156"/>
      <c r="J873" s="156">
        <f>ROUND(I873*H873,2)</f>
        <v>0</v>
      </c>
      <c r="K873" s="153" t="s">
        <v>245</v>
      </c>
      <c r="L873" s="80"/>
      <c r="M873" s="157" t="s">
        <v>0</v>
      </c>
      <c r="N873" s="158" t="s">
        <v>24</v>
      </c>
      <c r="O873" s="159">
        <v>0.36</v>
      </c>
      <c r="P873" s="159">
        <f>O873*H873</f>
        <v>1.5552000000000001</v>
      </c>
      <c r="Q873" s="159">
        <v>0</v>
      </c>
      <c r="R873" s="159">
        <f>Q873*H873</f>
        <v>0</v>
      </c>
      <c r="S873" s="159">
        <v>5.94E-3</v>
      </c>
      <c r="T873" s="160">
        <f>S873*H873</f>
        <v>2.5660800000000001E-2</v>
      </c>
      <c r="AR873" s="161" t="s">
        <v>176</v>
      </c>
      <c r="AT873" s="161" t="s">
        <v>95</v>
      </c>
      <c r="AU873" s="161" t="s">
        <v>38</v>
      </c>
      <c r="AY873" s="72" t="s">
        <v>93</v>
      </c>
      <c r="BE873" s="162">
        <f>IF(N873="základní",J873,0)</f>
        <v>0</v>
      </c>
      <c r="BF873" s="162">
        <f>IF(N873="snížená",J873,0)</f>
        <v>0</v>
      </c>
      <c r="BG873" s="162">
        <f>IF(N873="zákl. přenesená",J873,0)</f>
        <v>0</v>
      </c>
      <c r="BH873" s="162">
        <f>IF(N873="sníž. přenesená",J873,0)</f>
        <v>0</v>
      </c>
      <c r="BI873" s="162">
        <f>IF(N873="nulová",J873,0)</f>
        <v>0</v>
      </c>
      <c r="BJ873" s="72" t="s">
        <v>36</v>
      </c>
      <c r="BK873" s="162">
        <f>ROUND(I873*H873,2)</f>
        <v>0</v>
      </c>
      <c r="BL873" s="72" t="s">
        <v>176</v>
      </c>
      <c r="BM873" s="161" t="s">
        <v>1234</v>
      </c>
    </row>
    <row r="874" spans="2:65" s="171" customFormat="1" x14ac:dyDescent="0.3">
      <c r="B874" s="170"/>
      <c r="D874" s="165" t="s">
        <v>102</v>
      </c>
      <c r="E874" s="172" t="s">
        <v>0</v>
      </c>
      <c r="F874" s="173" t="s">
        <v>1235</v>
      </c>
      <c r="H874" s="174">
        <v>4.32</v>
      </c>
      <c r="L874" s="170"/>
      <c r="M874" s="175"/>
      <c r="T874" s="176"/>
      <c r="AT874" s="172" t="s">
        <v>102</v>
      </c>
      <c r="AU874" s="172" t="s">
        <v>38</v>
      </c>
      <c r="AV874" s="171" t="s">
        <v>38</v>
      </c>
      <c r="AW874" s="171" t="s">
        <v>17</v>
      </c>
      <c r="AX874" s="171" t="s">
        <v>35</v>
      </c>
      <c r="AY874" s="172" t="s">
        <v>93</v>
      </c>
    </row>
    <row r="875" spans="2:65" s="79" customFormat="1" ht="16.5" customHeight="1" x14ac:dyDescent="0.3">
      <c r="B875" s="150"/>
      <c r="C875" s="151" t="s">
        <v>1231</v>
      </c>
      <c r="D875" s="151" t="s">
        <v>95</v>
      </c>
      <c r="E875" s="152" t="s">
        <v>1237</v>
      </c>
      <c r="F875" s="153" t="s">
        <v>1238</v>
      </c>
      <c r="G875" s="154" t="s">
        <v>318</v>
      </c>
      <c r="H875" s="155">
        <v>9.36</v>
      </c>
      <c r="I875" s="156"/>
      <c r="J875" s="156">
        <f>ROUND(I875*H875,2)</f>
        <v>0</v>
      </c>
      <c r="K875" s="153" t="s">
        <v>245</v>
      </c>
      <c r="L875" s="80"/>
      <c r="M875" s="157" t="s">
        <v>0</v>
      </c>
      <c r="N875" s="158" t="s">
        <v>24</v>
      </c>
      <c r="O875" s="159">
        <v>8.3000000000000004E-2</v>
      </c>
      <c r="P875" s="159">
        <f>O875*H875</f>
        <v>0.77688000000000001</v>
      </c>
      <c r="Q875" s="159">
        <v>0</v>
      </c>
      <c r="R875" s="159">
        <f>Q875*H875</f>
        <v>0</v>
      </c>
      <c r="S875" s="159">
        <v>0</v>
      </c>
      <c r="T875" s="160">
        <f>S875*H875</f>
        <v>0</v>
      </c>
      <c r="AR875" s="161" t="s">
        <v>176</v>
      </c>
      <c r="AT875" s="161" t="s">
        <v>95</v>
      </c>
      <c r="AU875" s="161" t="s">
        <v>38</v>
      </c>
      <c r="AY875" s="72" t="s">
        <v>93</v>
      </c>
      <c r="BE875" s="162">
        <f>IF(N875="základní",J875,0)</f>
        <v>0</v>
      </c>
      <c r="BF875" s="162">
        <f>IF(N875="snížená",J875,0)</f>
        <v>0</v>
      </c>
      <c r="BG875" s="162">
        <f>IF(N875="zákl. přenesená",J875,0)</f>
        <v>0</v>
      </c>
      <c r="BH875" s="162">
        <f>IF(N875="sníž. přenesená",J875,0)</f>
        <v>0</v>
      </c>
      <c r="BI875" s="162">
        <f>IF(N875="nulová",J875,0)</f>
        <v>0</v>
      </c>
      <c r="BJ875" s="72" t="s">
        <v>36</v>
      </c>
      <c r="BK875" s="162">
        <f>ROUND(I875*H875,2)</f>
        <v>0</v>
      </c>
      <c r="BL875" s="72" t="s">
        <v>176</v>
      </c>
      <c r="BM875" s="161" t="s">
        <v>1239</v>
      </c>
    </row>
    <row r="876" spans="2:65" s="171" customFormat="1" x14ac:dyDescent="0.3">
      <c r="B876" s="170"/>
      <c r="D876" s="165" t="s">
        <v>102</v>
      </c>
      <c r="E876" s="172" t="s">
        <v>0</v>
      </c>
      <c r="F876" s="173" t="s">
        <v>1240</v>
      </c>
      <c r="H876" s="174">
        <v>7.92</v>
      </c>
      <c r="L876" s="170"/>
      <c r="M876" s="175"/>
      <c r="T876" s="176"/>
      <c r="AT876" s="172" t="s">
        <v>102</v>
      </c>
      <c r="AU876" s="172" t="s">
        <v>38</v>
      </c>
      <c r="AV876" s="171" t="s">
        <v>38</v>
      </c>
      <c r="AW876" s="171" t="s">
        <v>17</v>
      </c>
      <c r="AX876" s="171" t="s">
        <v>35</v>
      </c>
      <c r="AY876" s="172" t="s">
        <v>93</v>
      </c>
    </row>
    <row r="877" spans="2:65" s="171" customFormat="1" x14ac:dyDescent="0.3">
      <c r="B877" s="170"/>
      <c r="D877" s="165" t="s">
        <v>102</v>
      </c>
      <c r="E877" s="172" t="s">
        <v>0</v>
      </c>
      <c r="F877" s="173" t="s">
        <v>1241</v>
      </c>
      <c r="H877" s="174">
        <v>1.44</v>
      </c>
      <c r="L877" s="170"/>
      <c r="M877" s="175"/>
      <c r="T877" s="176"/>
      <c r="AT877" s="172" t="s">
        <v>102</v>
      </c>
      <c r="AU877" s="172" t="s">
        <v>38</v>
      </c>
      <c r="AV877" s="171" t="s">
        <v>38</v>
      </c>
      <c r="AW877" s="171" t="s">
        <v>17</v>
      </c>
      <c r="AX877" s="171" t="s">
        <v>35</v>
      </c>
      <c r="AY877" s="172" t="s">
        <v>93</v>
      </c>
    </row>
    <row r="878" spans="2:65" s="79" customFormat="1" ht="16.5" customHeight="1" x14ac:dyDescent="0.3">
      <c r="B878" s="150"/>
      <c r="C878" s="177" t="s">
        <v>1236</v>
      </c>
      <c r="D878" s="177" t="s">
        <v>162</v>
      </c>
      <c r="E878" s="178" t="s">
        <v>1243</v>
      </c>
      <c r="F878" s="179" t="s">
        <v>1244</v>
      </c>
      <c r="G878" s="180" t="s">
        <v>98</v>
      </c>
      <c r="H878" s="181">
        <v>10.763999999999999</v>
      </c>
      <c r="I878" s="182"/>
      <c r="J878" s="182">
        <f>ROUND(I878*H878,2)</f>
        <v>0</v>
      </c>
      <c r="K878" s="179" t="s">
        <v>245</v>
      </c>
      <c r="L878" s="183"/>
      <c r="M878" s="184" t="s">
        <v>0</v>
      </c>
      <c r="N878" s="185" t="s">
        <v>24</v>
      </c>
      <c r="O878" s="159">
        <v>0</v>
      </c>
      <c r="P878" s="159">
        <f>O878*H878</f>
        <v>0</v>
      </c>
      <c r="Q878" s="159">
        <v>3.8000000000000002E-4</v>
      </c>
      <c r="R878" s="159">
        <f>Q878*H878</f>
        <v>4.0903199999999997E-3</v>
      </c>
      <c r="S878" s="159">
        <v>0</v>
      </c>
      <c r="T878" s="160">
        <f>S878*H878</f>
        <v>0</v>
      </c>
      <c r="AR878" s="161" t="s">
        <v>283</v>
      </c>
      <c r="AT878" s="161" t="s">
        <v>162</v>
      </c>
      <c r="AU878" s="161" t="s">
        <v>38</v>
      </c>
      <c r="AY878" s="72" t="s">
        <v>93</v>
      </c>
      <c r="BE878" s="162">
        <f>IF(N878="základní",J878,0)</f>
        <v>0</v>
      </c>
      <c r="BF878" s="162">
        <f>IF(N878="snížená",J878,0)</f>
        <v>0</v>
      </c>
      <c r="BG878" s="162">
        <f>IF(N878="zákl. přenesená",J878,0)</f>
        <v>0</v>
      </c>
      <c r="BH878" s="162">
        <f>IF(N878="sníž. přenesená",J878,0)</f>
        <v>0</v>
      </c>
      <c r="BI878" s="162">
        <f>IF(N878="nulová",J878,0)</f>
        <v>0</v>
      </c>
      <c r="BJ878" s="72" t="s">
        <v>36</v>
      </c>
      <c r="BK878" s="162">
        <f>ROUND(I878*H878,2)</f>
        <v>0</v>
      </c>
      <c r="BL878" s="72" t="s">
        <v>176</v>
      </c>
      <c r="BM878" s="161" t="s">
        <v>1245</v>
      </c>
    </row>
    <row r="879" spans="2:65" s="171" customFormat="1" x14ac:dyDescent="0.3">
      <c r="B879" s="170"/>
      <c r="D879" s="165" t="s">
        <v>102</v>
      </c>
      <c r="F879" s="173" t="s">
        <v>1246</v>
      </c>
      <c r="H879" s="174">
        <v>10.763999999999999</v>
      </c>
      <c r="L879" s="170"/>
      <c r="M879" s="175"/>
      <c r="T879" s="176"/>
      <c r="AT879" s="172" t="s">
        <v>102</v>
      </c>
      <c r="AU879" s="172" t="s">
        <v>38</v>
      </c>
      <c r="AV879" s="171" t="s">
        <v>38</v>
      </c>
      <c r="AW879" s="171" t="s">
        <v>1</v>
      </c>
      <c r="AX879" s="171" t="s">
        <v>36</v>
      </c>
      <c r="AY879" s="172" t="s">
        <v>93</v>
      </c>
    </row>
    <row r="880" spans="2:65" s="79" customFormat="1" ht="16.5" customHeight="1" x14ac:dyDescent="0.3">
      <c r="B880" s="150"/>
      <c r="C880" s="151" t="s">
        <v>1242</v>
      </c>
      <c r="D880" s="151" t="s">
        <v>95</v>
      </c>
      <c r="E880" s="152" t="s">
        <v>1248</v>
      </c>
      <c r="F880" s="153" t="s">
        <v>1249</v>
      </c>
      <c r="G880" s="154" t="s">
        <v>318</v>
      </c>
      <c r="H880" s="155">
        <v>96.38</v>
      </c>
      <c r="I880" s="156"/>
      <c r="J880" s="156">
        <f>ROUND(I880*H880,2)</f>
        <v>0</v>
      </c>
      <c r="K880" s="153" t="s">
        <v>245</v>
      </c>
      <c r="L880" s="80"/>
      <c r="M880" s="157" t="s">
        <v>0</v>
      </c>
      <c r="N880" s="158" t="s">
        <v>24</v>
      </c>
      <c r="O880" s="159">
        <v>0.19500000000000001</v>
      </c>
      <c r="P880" s="159">
        <f>O880*H880</f>
        <v>18.7941</v>
      </c>
      <c r="Q880" s="159">
        <v>0</v>
      </c>
      <c r="R880" s="159">
        <f>Q880*H880</f>
        <v>0</v>
      </c>
      <c r="S880" s="159">
        <v>1.67E-3</v>
      </c>
      <c r="T880" s="160">
        <f>S880*H880</f>
        <v>0.1609546</v>
      </c>
      <c r="AR880" s="161" t="s">
        <v>176</v>
      </c>
      <c r="AT880" s="161" t="s">
        <v>95</v>
      </c>
      <c r="AU880" s="161" t="s">
        <v>38</v>
      </c>
      <c r="AY880" s="72" t="s">
        <v>93</v>
      </c>
      <c r="BE880" s="162">
        <f>IF(N880="základní",J880,0)</f>
        <v>0</v>
      </c>
      <c r="BF880" s="162">
        <f>IF(N880="snížená",J880,0)</f>
        <v>0</v>
      </c>
      <c r="BG880" s="162">
        <f>IF(N880="zákl. přenesená",J880,0)</f>
        <v>0</v>
      </c>
      <c r="BH880" s="162">
        <f>IF(N880="sníž. přenesená",J880,0)</f>
        <v>0</v>
      </c>
      <c r="BI880" s="162">
        <f>IF(N880="nulová",J880,0)</f>
        <v>0</v>
      </c>
      <c r="BJ880" s="72" t="s">
        <v>36</v>
      </c>
      <c r="BK880" s="162">
        <f>ROUND(I880*H880,2)</f>
        <v>0</v>
      </c>
      <c r="BL880" s="72" t="s">
        <v>176</v>
      </c>
      <c r="BM880" s="161" t="s">
        <v>1250</v>
      </c>
    </row>
    <row r="881" spans="2:65" s="164" customFormat="1" x14ac:dyDescent="0.3">
      <c r="B881" s="163"/>
      <c r="D881" s="165" t="s">
        <v>102</v>
      </c>
      <c r="E881" s="166" t="s">
        <v>0</v>
      </c>
      <c r="F881" s="167" t="s">
        <v>266</v>
      </c>
      <c r="H881" s="166" t="s">
        <v>0</v>
      </c>
      <c r="L881" s="163"/>
      <c r="M881" s="168"/>
      <c r="T881" s="169"/>
      <c r="AT881" s="166" t="s">
        <v>102</v>
      </c>
      <c r="AU881" s="166" t="s">
        <v>38</v>
      </c>
      <c r="AV881" s="164" t="s">
        <v>36</v>
      </c>
      <c r="AW881" s="164" t="s">
        <v>17</v>
      </c>
      <c r="AX881" s="164" t="s">
        <v>35</v>
      </c>
      <c r="AY881" s="166" t="s">
        <v>93</v>
      </c>
    </row>
    <row r="882" spans="2:65" s="171" customFormat="1" x14ac:dyDescent="0.3">
      <c r="B882" s="170"/>
      <c r="D882" s="165" t="s">
        <v>102</v>
      </c>
      <c r="E882" s="172" t="s">
        <v>0</v>
      </c>
      <c r="F882" s="173" t="s">
        <v>1251</v>
      </c>
      <c r="H882" s="174">
        <v>27.04</v>
      </c>
      <c r="L882" s="170"/>
      <c r="M882" s="175"/>
      <c r="T882" s="176"/>
      <c r="AT882" s="172" t="s">
        <v>102</v>
      </c>
      <c r="AU882" s="172" t="s">
        <v>38</v>
      </c>
      <c r="AV882" s="171" t="s">
        <v>38</v>
      </c>
      <c r="AW882" s="171" t="s">
        <v>17</v>
      </c>
      <c r="AX882" s="171" t="s">
        <v>35</v>
      </c>
      <c r="AY882" s="172" t="s">
        <v>93</v>
      </c>
    </row>
    <row r="883" spans="2:65" s="171" customFormat="1" x14ac:dyDescent="0.3">
      <c r="B883" s="170"/>
      <c r="D883" s="165" t="s">
        <v>102</v>
      </c>
      <c r="E883" s="172" t="s">
        <v>0</v>
      </c>
      <c r="F883" s="173" t="s">
        <v>1252</v>
      </c>
      <c r="H883" s="174">
        <v>7</v>
      </c>
      <c r="L883" s="170"/>
      <c r="M883" s="175"/>
      <c r="T883" s="176"/>
      <c r="AT883" s="172" t="s">
        <v>102</v>
      </c>
      <c r="AU883" s="172" t="s">
        <v>38</v>
      </c>
      <c r="AV883" s="171" t="s">
        <v>38</v>
      </c>
      <c r="AW883" s="171" t="s">
        <v>17</v>
      </c>
      <c r="AX883" s="171" t="s">
        <v>35</v>
      </c>
      <c r="AY883" s="172" t="s">
        <v>93</v>
      </c>
    </row>
    <row r="884" spans="2:65" s="171" customFormat="1" x14ac:dyDescent="0.3">
      <c r="B884" s="170"/>
      <c r="D884" s="165" t="s">
        <v>102</v>
      </c>
      <c r="E884" s="172" t="s">
        <v>0</v>
      </c>
      <c r="F884" s="173" t="s">
        <v>1253</v>
      </c>
      <c r="H884" s="174">
        <v>8.1</v>
      </c>
      <c r="L884" s="170"/>
      <c r="M884" s="175"/>
      <c r="T884" s="176"/>
      <c r="AT884" s="172" t="s">
        <v>102</v>
      </c>
      <c r="AU884" s="172" t="s">
        <v>38</v>
      </c>
      <c r="AV884" s="171" t="s">
        <v>38</v>
      </c>
      <c r="AW884" s="171" t="s">
        <v>17</v>
      </c>
      <c r="AX884" s="171" t="s">
        <v>35</v>
      </c>
      <c r="AY884" s="172" t="s">
        <v>93</v>
      </c>
    </row>
    <row r="885" spans="2:65" s="171" customFormat="1" x14ac:dyDescent="0.3">
      <c r="B885" s="170"/>
      <c r="D885" s="165" t="s">
        <v>102</v>
      </c>
      <c r="E885" s="172" t="s">
        <v>0</v>
      </c>
      <c r="F885" s="173" t="s">
        <v>1254</v>
      </c>
      <c r="H885" s="174">
        <v>2.7</v>
      </c>
      <c r="L885" s="170"/>
      <c r="M885" s="175"/>
      <c r="T885" s="176"/>
      <c r="AT885" s="172" t="s">
        <v>102</v>
      </c>
      <c r="AU885" s="172" t="s">
        <v>38</v>
      </c>
      <c r="AV885" s="171" t="s">
        <v>38</v>
      </c>
      <c r="AW885" s="171" t="s">
        <v>17</v>
      </c>
      <c r="AX885" s="171" t="s">
        <v>35</v>
      </c>
      <c r="AY885" s="172" t="s">
        <v>93</v>
      </c>
    </row>
    <row r="886" spans="2:65" s="164" customFormat="1" x14ac:dyDescent="0.3">
      <c r="B886" s="163"/>
      <c r="D886" s="165" t="s">
        <v>102</v>
      </c>
      <c r="E886" s="166" t="s">
        <v>0</v>
      </c>
      <c r="F886" s="167" t="s">
        <v>271</v>
      </c>
      <c r="H886" s="166" t="s">
        <v>0</v>
      </c>
      <c r="L886" s="163"/>
      <c r="M886" s="168"/>
      <c r="T886" s="169"/>
      <c r="AT886" s="166" t="s">
        <v>102</v>
      </c>
      <c r="AU886" s="166" t="s">
        <v>38</v>
      </c>
      <c r="AV886" s="164" t="s">
        <v>36</v>
      </c>
      <c r="AW886" s="164" t="s">
        <v>17</v>
      </c>
      <c r="AX886" s="164" t="s">
        <v>35</v>
      </c>
      <c r="AY886" s="166" t="s">
        <v>93</v>
      </c>
    </row>
    <row r="887" spans="2:65" s="171" customFormat="1" x14ac:dyDescent="0.3">
      <c r="B887" s="170"/>
      <c r="D887" s="165" t="s">
        <v>102</v>
      </c>
      <c r="E887" s="172" t="s">
        <v>0</v>
      </c>
      <c r="F887" s="173" t="s">
        <v>1251</v>
      </c>
      <c r="H887" s="174">
        <v>27.04</v>
      </c>
      <c r="L887" s="170"/>
      <c r="M887" s="175"/>
      <c r="T887" s="176"/>
      <c r="AT887" s="172" t="s">
        <v>102</v>
      </c>
      <c r="AU887" s="172" t="s">
        <v>38</v>
      </c>
      <c r="AV887" s="171" t="s">
        <v>38</v>
      </c>
      <c r="AW887" s="171" t="s">
        <v>17</v>
      </c>
      <c r="AX887" s="171" t="s">
        <v>35</v>
      </c>
      <c r="AY887" s="172" t="s">
        <v>93</v>
      </c>
    </row>
    <row r="888" spans="2:65" s="171" customFormat="1" x14ac:dyDescent="0.3">
      <c r="B888" s="170"/>
      <c r="D888" s="165" t="s">
        <v>102</v>
      </c>
      <c r="E888" s="172" t="s">
        <v>0</v>
      </c>
      <c r="F888" s="173" t="s">
        <v>1255</v>
      </c>
      <c r="H888" s="174">
        <v>9.4499999999999993</v>
      </c>
      <c r="L888" s="170"/>
      <c r="M888" s="175"/>
      <c r="T888" s="176"/>
      <c r="AT888" s="172" t="s">
        <v>102</v>
      </c>
      <c r="AU888" s="172" t="s">
        <v>38</v>
      </c>
      <c r="AV888" s="171" t="s">
        <v>38</v>
      </c>
      <c r="AW888" s="171" t="s">
        <v>17</v>
      </c>
      <c r="AX888" s="171" t="s">
        <v>35</v>
      </c>
      <c r="AY888" s="172" t="s">
        <v>93</v>
      </c>
    </row>
    <row r="889" spans="2:65" s="171" customFormat="1" x14ac:dyDescent="0.3">
      <c r="B889" s="170"/>
      <c r="D889" s="165" t="s">
        <v>102</v>
      </c>
      <c r="E889" s="172" t="s">
        <v>0</v>
      </c>
      <c r="F889" s="173" t="s">
        <v>1252</v>
      </c>
      <c r="H889" s="174">
        <v>7</v>
      </c>
      <c r="L889" s="170"/>
      <c r="M889" s="175"/>
      <c r="T889" s="176"/>
      <c r="AT889" s="172" t="s">
        <v>102</v>
      </c>
      <c r="AU889" s="172" t="s">
        <v>38</v>
      </c>
      <c r="AV889" s="171" t="s">
        <v>38</v>
      </c>
      <c r="AW889" s="171" t="s">
        <v>17</v>
      </c>
      <c r="AX889" s="171" t="s">
        <v>35</v>
      </c>
      <c r="AY889" s="172" t="s">
        <v>93</v>
      </c>
    </row>
    <row r="890" spans="2:65" s="171" customFormat="1" x14ac:dyDescent="0.3">
      <c r="B890" s="170"/>
      <c r="D890" s="165" t="s">
        <v>102</v>
      </c>
      <c r="E890" s="172" t="s">
        <v>0</v>
      </c>
      <c r="F890" s="173" t="s">
        <v>1256</v>
      </c>
      <c r="H890" s="174">
        <v>4.05</v>
      </c>
      <c r="L890" s="170"/>
      <c r="M890" s="175"/>
      <c r="T890" s="176"/>
      <c r="AT890" s="172" t="s">
        <v>102</v>
      </c>
      <c r="AU890" s="172" t="s">
        <v>38</v>
      </c>
      <c r="AV890" s="171" t="s">
        <v>38</v>
      </c>
      <c r="AW890" s="171" t="s">
        <v>17</v>
      </c>
      <c r="AX890" s="171" t="s">
        <v>35</v>
      </c>
      <c r="AY890" s="172" t="s">
        <v>93</v>
      </c>
    </row>
    <row r="891" spans="2:65" s="171" customFormat="1" x14ac:dyDescent="0.3">
      <c r="B891" s="170"/>
      <c r="D891" s="165" t="s">
        <v>102</v>
      </c>
      <c r="E891" s="172" t="s">
        <v>0</v>
      </c>
      <c r="F891" s="173" t="s">
        <v>1254</v>
      </c>
      <c r="H891" s="174">
        <v>2.7</v>
      </c>
      <c r="L891" s="170"/>
      <c r="M891" s="175"/>
      <c r="T891" s="176"/>
      <c r="AT891" s="172" t="s">
        <v>102</v>
      </c>
      <c r="AU891" s="172" t="s">
        <v>38</v>
      </c>
      <c r="AV891" s="171" t="s">
        <v>38</v>
      </c>
      <c r="AW891" s="171" t="s">
        <v>17</v>
      </c>
      <c r="AX891" s="171" t="s">
        <v>35</v>
      </c>
      <c r="AY891" s="172" t="s">
        <v>93</v>
      </c>
    </row>
    <row r="892" spans="2:65" s="171" customFormat="1" x14ac:dyDescent="0.3">
      <c r="B892" s="170"/>
      <c r="D892" s="165" t="s">
        <v>102</v>
      </c>
      <c r="E892" s="172" t="s">
        <v>0</v>
      </c>
      <c r="F892" s="173" t="s">
        <v>1257</v>
      </c>
      <c r="H892" s="174">
        <v>1.3</v>
      </c>
      <c r="L892" s="170"/>
      <c r="M892" s="175"/>
      <c r="T892" s="176"/>
      <c r="AT892" s="172" t="s">
        <v>102</v>
      </c>
      <c r="AU892" s="172" t="s">
        <v>38</v>
      </c>
      <c r="AV892" s="171" t="s">
        <v>38</v>
      </c>
      <c r="AW892" s="171" t="s">
        <v>17</v>
      </c>
      <c r="AX892" s="171" t="s">
        <v>35</v>
      </c>
      <c r="AY892" s="172" t="s">
        <v>93</v>
      </c>
    </row>
    <row r="893" spans="2:65" s="79" customFormat="1" ht="16.5" customHeight="1" x14ac:dyDescent="0.3">
      <c r="B893" s="150"/>
      <c r="C893" s="151" t="s">
        <v>1247</v>
      </c>
      <c r="D893" s="151" t="s">
        <v>95</v>
      </c>
      <c r="E893" s="152" t="s">
        <v>1259</v>
      </c>
      <c r="F893" s="153" t="s">
        <v>1260</v>
      </c>
      <c r="G893" s="154" t="s">
        <v>318</v>
      </c>
      <c r="H893" s="155">
        <v>136.75</v>
      </c>
      <c r="I893" s="156"/>
      <c r="J893" s="156">
        <f>ROUND(I893*H893,2)</f>
        <v>0</v>
      </c>
      <c r="K893" s="153" t="s">
        <v>245</v>
      </c>
      <c r="L893" s="80"/>
      <c r="M893" s="157" t="s">
        <v>0</v>
      </c>
      <c r="N893" s="158" t="s">
        <v>24</v>
      </c>
      <c r="O893" s="159">
        <v>0.25600000000000001</v>
      </c>
      <c r="P893" s="159">
        <f>O893*H893</f>
        <v>35.008000000000003</v>
      </c>
      <c r="Q893" s="159">
        <v>0</v>
      </c>
      <c r="R893" s="159">
        <f>Q893*H893</f>
        <v>0</v>
      </c>
      <c r="S893" s="159">
        <v>2.2300000000000002E-3</v>
      </c>
      <c r="T893" s="160">
        <f>S893*H893</f>
        <v>0.30495250000000002</v>
      </c>
      <c r="AR893" s="161" t="s">
        <v>176</v>
      </c>
      <c r="AT893" s="161" t="s">
        <v>95</v>
      </c>
      <c r="AU893" s="161" t="s">
        <v>38</v>
      </c>
      <c r="AY893" s="72" t="s">
        <v>93</v>
      </c>
      <c r="BE893" s="162">
        <f>IF(N893="základní",J893,0)</f>
        <v>0</v>
      </c>
      <c r="BF893" s="162">
        <f>IF(N893="snížená",J893,0)</f>
        <v>0</v>
      </c>
      <c r="BG893" s="162">
        <f>IF(N893="zákl. přenesená",J893,0)</f>
        <v>0</v>
      </c>
      <c r="BH893" s="162">
        <f>IF(N893="sníž. přenesená",J893,0)</f>
        <v>0</v>
      </c>
      <c r="BI893" s="162">
        <f>IF(N893="nulová",J893,0)</f>
        <v>0</v>
      </c>
      <c r="BJ893" s="72" t="s">
        <v>36</v>
      </c>
      <c r="BK893" s="162">
        <f>ROUND(I893*H893,2)</f>
        <v>0</v>
      </c>
      <c r="BL893" s="72" t="s">
        <v>176</v>
      </c>
      <c r="BM893" s="161" t="s">
        <v>1261</v>
      </c>
    </row>
    <row r="894" spans="2:65" s="164" customFormat="1" x14ac:dyDescent="0.3">
      <c r="B894" s="163"/>
      <c r="D894" s="165" t="s">
        <v>102</v>
      </c>
      <c r="E894" s="166" t="s">
        <v>0</v>
      </c>
      <c r="F894" s="167" t="s">
        <v>483</v>
      </c>
      <c r="H894" s="166" t="s">
        <v>0</v>
      </c>
      <c r="L894" s="163"/>
      <c r="M894" s="168"/>
      <c r="T894" s="169"/>
      <c r="AT894" s="166" t="s">
        <v>102</v>
      </c>
      <c r="AU894" s="166" t="s">
        <v>38</v>
      </c>
      <c r="AV894" s="164" t="s">
        <v>36</v>
      </c>
      <c r="AW894" s="164" t="s">
        <v>17</v>
      </c>
      <c r="AX894" s="164" t="s">
        <v>35</v>
      </c>
      <c r="AY894" s="166" t="s">
        <v>93</v>
      </c>
    </row>
    <row r="895" spans="2:65" s="171" customFormat="1" ht="30.6" x14ac:dyDescent="0.3">
      <c r="B895" s="170"/>
      <c r="D895" s="165" t="s">
        <v>102</v>
      </c>
      <c r="E895" s="172" t="s">
        <v>0</v>
      </c>
      <c r="F895" s="173" t="s">
        <v>704</v>
      </c>
      <c r="H895" s="174">
        <v>136.75</v>
      </c>
      <c r="L895" s="170"/>
      <c r="M895" s="175"/>
      <c r="T895" s="176"/>
      <c r="AT895" s="172" t="s">
        <v>102</v>
      </c>
      <c r="AU895" s="172" t="s">
        <v>38</v>
      </c>
      <c r="AV895" s="171" t="s">
        <v>38</v>
      </c>
      <c r="AW895" s="171" t="s">
        <v>17</v>
      </c>
      <c r="AX895" s="171" t="s">
        <v>35</v>
      </c>
      <c r="AY895" s="172" t="s">
        <v>93</v>
      </c>
    </row>
    <row r="896" spans="2:65" s="79" customFormat="1" ht="16.5" customHeight="1" x14ac:dyDescent="0.3">
      <c r="B896" s="150"/>
      <c r="C896" s="151" t="s">
        <v>1258</v>
      </c>
      <c r="D896" s="151" t="s">
        <v>95</v>
      </c>
      <c r="E896" s="152" t="s">
        <v>1263</v>
      </c>
      <c r="F896" s="153" t="s">
        <v>1264</v>
      </c>
      <c r="G896" s="154" t="s">
        <v>318</v>
      </c>
      <c r="H896" s="155">
        <v>141.4</v>
      </c>
      <c r="I896" s="156"/>
      <c r="J896" s="156">
        <f>ROUND(I896*H896,2)</f>
        <v>0</v>
      </c>
      <c r="K896" s="153" t="s">
        <v>245</v>
      </c>
      <c r="L896" s="80"/>
      <c r="M896" s="157" t="s">
        <v>0</v>
      </c>
      <c r="N896" s="158" t="s">
        <v>24</v>
      </c>
      <c r="O896" s="159">
        <v>0.189</v>
      </c>
      <c r="P896" s="159">
        <f>O896*H896</f>
        <v>26.724600000000002</v>
      </c>
      <c r="Q896" s="159">
        <v>0</v>
      </c>
      <c r="R896" s="159">
        <f>Q896*H896</f>
        <v>0</v>
      </c>
      <c r="S896" s="159">
        <v>2.5999999999999999E-3</v>
      </c>
      <c r="T896" s="160">
        <f>S896*H896</f>
        <v>0.36764000000000002</v>
      </c>
      <c r="AR896" s="161" t="s">
        <v>176</v>
      </c>
      <c r="AT896" s="161" t="s">
        <v>95</v>
      </c>
      <c r="AU896" s="161" t="s">
        <v>38</v>
      </c>
      <c r="AY896" s="72" t="s">
        <v>93</v>
      </c>
      <c r="BE896" s="162">
        <f>IF(N896="základní",J896,0)</f>
        <v>0</v>
      </c>
      <c r="BF896" s="162">
        <f>IF(N896="snížená",J896,0)</f>
        <v>0</v>
      </c>
      <c r="BG896" s="162">
        <f>IF(N896="zákl. přenesená",J896,0)</f>
        <v>0</v>
      </c>
      <c r="BH896" s="162">
        <f>IF(N896="sníž. přenesená",J896,0)</f>
        <v>0</v>
      </c>
      <c r="BI896" s="162">
        <f>IF(N896="nulová",J896,0)</f>
        <v>0</v>
      </c>
      <c r="BJ896" s="72" t="s">
        <v>36</v>
      </c>
      <c r="BK896" s="162">
        <f>ROUND(I896*H896,2)</f>
        <v>0</v>
      </c>
      <c r="BL896" s="72" t="s">
        <v>176</v>
      </c>
      <c r="BM896" s="161" t="s">
        <v>1265</v>
      </c>
    </row>
    <row r="897" spans="2:65" s="171" customFormat="1" ht="20.399999999999999" x14ac:dyDescent="0.3">
      <c r="B897" s="170"/>
      <c r="D897" s="165" t="s">
        <v>102</v>
      </c>
      <c r="E897" s="172" t="s">
        <v>0</v>
      </c>
      <c r="F897" s="173" t="s">
        <v>1266</v>
      </c>
      <c r="H897" s="174">
        <v>141.4</v>
      </c>
      <c r="L897" s="170"/>
      <c r="M897" s="175"/>
      <c r="T897" s="176"/>
      <c r="AT897" s="172" t="s">
        <v>102</v>
      </c>
      <c r="AU897" s="172" t="s">
        <v>38</v>
      </c>
      <c r="AV897" s="171" t="s">
        <v>38</v>
      </c>
      <c r="AW897" s="171" t="s">
        <v>17</v>
      </c>
      <c r="AX897" s="171" t="s">
        <v>35</v>
      </c>
      <c r="AY897" s="172" t="s">
        <v>93</v>
      </c>
    </row>
    <row r="898" spans="2:65" s="79" customFormat="1" ht="16.5" customHeight="1" x14ac:dyDescent="0.3">
      <c r="B898" s="150"/>
      <c r="C898" s="151" t="s">
        <v>1262</v>
      </c>
      <c r="D898" s="151" t="s">
        <v>95</v>
      </c>
      <c r="E898" s="152" t="s">
        <v>1268</v>
      </c>
      <c r="F898" s="153" t="s">
        <v>1269</v>
      </c>
      <c r="G898" s="154" t="s">
        <v>318</v>
      </c>
      <c r="H898" s="155">
        <v>116.4</v>
      </c>
      <c r="I898" s="156"/>
      <c r="J898" s="156">
        <f>ROUND(I898*H898,2)</f>
        <v>0</v>
      </c>
      <c r="K898" s="153" t="s">
        <v>245</v>
      </c>
      <c r="L898" s="80"/>
      <c r="M898" s="157" t="s">
        <v>0</v>
      </c>
      <c r="N898" s="158" t="s">
        <v>24</v>
      </c>
      <c r="O898" s="159">
        <v>0.14699999999999999</v>
      </c>
      <c r="P898" s="159">
        <f>O898*H898</f>
        <v>17.110800000000001</v>
      </c>
      <c r="Q898" s="159">
        <v>0</v>
      </c>
      <c r="R898" s="159">
        <f>Q898*H898</f>
        <v>0</v>
      </c>
      <c r="S898" s="159">
        <v>3.9399999999999999E-3</v>
      </c>
      <c r="T898" s="160">
        <f>S898*H898</f>
        <v>0.45861600000000002</v>
      </c>
      <c r="AR898" s="161" t="s">
        <v>176</v>
      </c>
      <c r="AT898" s="161" t="s">
        <v>95</v>
      </c>
      <c r="AU898" s="161" t="s">
        <v>38</v>
      </c>
      <c r="AY898" s="72" t="s">
        <v>93</v>
      </c>
      <c r="BE898" s="162">
        <f>IF(N898="základní",J898,0)</f>
        <v>0</v>
      </c>
      <c r="BF898" s="162">
        <f>IF(N898="snížená",J898,0)</f>
        <v>0</v>
      </c>
      <c r="BG898" s="162">
        <f>IF(N898="zákl. přenesená",J898,0)</f>
        <v>0</v>
      </c>
      <c r="BH898" s="162">
        <f>IF(N898="sníž. přenesená",J898,0)</f>
        <v>0</v>
      </c>
      <c r="BI898" s="162">
        <f>IF(N898="nulová",J898,0)</f>
        <v>0</v>
      </c>
      <c r="BJ898" s="72" t="s">
        <v>36</v>
      </c>
      <c r="BK898" s="162">
        <f>ROUND(I898*H898,2)</f>
        <v>0</v>
      </c>
      <c r="BL898" s="72" t="s">
        <v>176</v>
      </c>
      <c r="BM898" s="161" t="s">
        <v>1270</v>
      </c>
    </row>
    <row r="899" spans="2:65" s="171" customFormat="1" x14ac:dyDescent="0.3">
      <c r="B899" s="170"/>
      <c r="D899" s="165" t="s">
        <v>102</v>
      </c>
      <c r="E899" s="172" t="s">
        <v>0</v>
      </c>
      <c r="F899" s="173" t="s">
        <v>1271</v>
      </c>
      <c r="H899" s="174">
        <v>116.4</v>
      </c>
      <c r="L899" s="170"/>
      <c r="M899" s="175"/>
      <c r="T899" s="176"/>
      <c r="AT899" s="172" t="s">
        <v>102</v>
      </c>
      <c r="AU899" s="172" t="s">
        <v>38</v>
      </c>
      <c r="AV899" s="171" t="s">
        <v>38</v>
      </c>
      <c r="AW899" s="171" t="s">
        <v>17</v>
      </c>
      <c r="AX899" s="171" t="s">
        <v>35</v>
      </c>
      <c r="AY899" s="172" t="s">
        <v>93</v>
      </c>
    </row>
    <row r="900" spans="2:65" s="79" customFormat="1" ht="24" customHeight="1" x14ac:dyDescent="0.3">
      <c r="B900" s="150"/>
      <c r="C900" s="151" t="s">
        <v>1267</v>
      </c>
      <c r="D900" s="151" t="s">
        <v>95</v>
      </c>
      <c r="E900" s="152" t="s">
        <v>1273</v>
      </c>
      <c r="F900" s="153" t="s">
        <v>1274</v>
      </c>
      <c r="G900" s="154" t="s">
        <v>98</v>
      </c>
      <c r="H900" s="155">
        <v>9.36</v>
      </c>
      <c r="I900" s="156"/>
      <c r="J900" s="156">
        <f>ROUND(I900*H900,2)</f>
        <v>0</v>
      </c>
      <c r="K900" s="153" t="s">
        <v>245</v>
      </c>
      <c r="L900" s="80"/>
      <c r="M900" s="157" t="s">
        <v>0</v>
      </c>
      <c r="N900" s="158" t="s">
        <v>24</v>
      </c>
      <c r="O900" s="159">
        <v>1.18</v>
      </c>
      <c r="P900" s="159">
        <f>O900*H900</f>
        <v>11.044799999999999</v>
      </c>
      <c r="Q900" s="159">
        <v>6.5500000000000003E-3</v>
      </c>
      <c r="R900" s="159">
        <f>Q900*H900</f>
        <v>6.1308000000000001E-2</v>
      </c>
      <c r="S900" s="159">
        <v>0</v>
      </c>
      <c r="T900" s="160">
        <f>S900*H900</f>
        <v>0</v>
      </c>
      <c r="AR900" s="161" t="s">
        <v>176</v>
      </c>
      <c r="AT900" s="161" t="s">
        <v>95</v>
      </c>
      <c r="AU900" s="161" t="s">
        <v>38</v>
      </c>
      <c r="AY900" s="72" t="s">
        <v>93</v>
      </c>
      <c r="BE900" s="162">
        <f>IF(N900="základní",J900,0)</f>
        <v>0</v>
      </c>
      <c r="BF900" s="162">
        <f>IF(N900="snížená",J900,0)</f>
        <v>0</v>
      </c>
      <c r="BG900" s="162">
        <f>IF(N900="zákl. přenesená",J900,0)</f>
        <v>0</v>
      </c>
      <c r="BH900" s="162">
        <f>IF(N900="sníž. přenesená",J900,0)</f>
        <v>0</v>
      </c>
      <c r="BI900" s="162">
        <f>IF(N900="nulová",J900,0)</f>
        <v>0</v>
      </c>
      <c r="BJ900" s="72" t="s">
        <v>36</v>
      </c>
      <c r="BK900" s="162">
        <f>ROUND(I900*H900,2)</f>
        <v>0</v>
      </c>
      <c r="BL900" s="72" t="s">
        <v>176</v>
      </c>
      <c r="BM900" s="161" t="s">
        <v>1275</v>
      </c>
    </row>
    <row r="901" spans="2:65" s="171" customFormat="1" x14ac:dyDescent="0.3">
      <c r="B901" s="170"/>
      <c r="D901" s="165" t="s">
        <v>102</v>
      </c>
      <c r="E901" s="172" t="s">
        <v>0</v>
      </c>
      <c r="F901" s="173" t="s">
        <v>1276</v>
      </c>
      <c r="H901" s="174">
        <v>7.92</v>
      </c>
      <c r="L901" s="170"/>
      <c r="M901" s="175"/>
      <c r="T901" s="176"/>
      <c r="AT901" s="172" t="s">
        <v>102</v>
      </c>
      <c r="AU901" s="172" t="s">
        <v>38</v>
      </c>
      <c r="AV901" s="171" t="s">
        <v>38</v>
      </c>
      <c r="AW901" s="171" t="s">
        <v>17</v>
      </c>
      <c r="AX901" s="171" t="s">
        <v>35</v>
      </c>
      <c r="AY901" s="172" t="s">
        <v>93</v>
      </c>
    </row>
    <row r="902" spans="2:65" s="171" customFormat="1" x14ac:dyDescent="0.3">
      <c r="B902" s="170"/>
      <c r="D902" s="165" t="s">
        <v>102</v>
      </c>
      <c r="E902" s="172" t="s">
        <v>0</v>
      </c>
      <c r="F902" s="173" t="s">
        <v>1241</v>
      </c>
      <c r="H902" s="174">
        <v>1.44</v>
      </c>
      <c r="L902" s="170"/>
      <c r="M902" s="175"/>
      <c r="T902" s="176"/>
      <c r="AT902" s="172" t="s">
        <v>102</v>
      </c>
      <c r="AU902" s="172" t="s">
        <v>38</v>
      </c>
      <c r="AV902" s="171" t="s">
        <v>38</v>
      </c>
      <c r="AW902" s="171" t="s">
        <v>17</v>
      </c>
      <c r="AX902" s="171" t="s">
        <v>35</v>
      </c>
      <c r="AY902" s="172" t="s">
        <v>93</v>
      </c>
    </row>
    <row r="903" spans="2:65" s="79" customFormat="1" ht="36" customHeight="1" x14ac:dyDescent="0.3">
      <c r="B903" s="150"/>
      <c r="C903" s="151" t="s">
        <v>1272</v>
      </c>
      <c r="D903" s="151" t="s">
        <v>95</v>
      </c>
      <c r="E903" s="152" t="s">
        <v>1278</v>
      </c>
      <c r="F903" s="153" t="s">
        <v>1764</v>
      </c>
      <c r="G903" s="154" t="s">
        <v>318</v>
      </c>
      <c r="H903" s="155">
        <v>120.98</v>
      </c>
      <c r="I903" s="156"/>
      <c r="J903" s="156">
        <f>ROUND(I903*H903,2)</f>
        <v>0</v>
      </c>
      <c r="K903" s="153" t="s">
        <v>245</v>
      </c>
      <c r="L903" s="80"/>
      <c r="M903" s="157" t="s">
        <v>0</v>
      </c>
      <c r="N903" s="158" t="s">
        <v>24</v>
      </c>
      <c r="O903" s="159">
        <v>0.33100000000000002</v>
      </c>
      <c r="P903" s="159">
        <f>O903*H903</f>
        <v>40.044380000000004</v>
      </c>
      <c r="Q903" s="159">
        <v>1.98E-3</v>
      </c>
      <c r="R903" s="159">
        <f>Q903*H903</f>
        <v>0.23954040000000001</v>
      </c>
      <c r="S903" s="159">
        <v>0</v>
      </c>
      <c r="T903" s="160">
        <f>S903*H903</f>
        <v>0</v>
      </c>
      <c r="AR903" s="161" t="s">
        <v>176</v>
      </c>
      <c r="AT903" s="161" t="s">
        <v>95</v>
      </c>
      <c r="AU903" s="161" t="s">
        <v>38</v>
      </c>
      <c r="AY903" s="72" t="s">
        <v>93</v>
      </c>
      <c r="BE903" s="162">
        <f>IF(N903="základní",J903,0)</f>
        <v>0</v>
      </c>
      <c r="BF903" s="162">
        <f>IF(N903="snížená",J903,0)</f>
        <v>0</v>
      </c>
      <c r="BG903" s="162">
        <f>IF(N903="zákl. přenesená",J903,0)</f>
        <v>0</v>
      </c>
      <c r="BH903" s="162">
        <f>IF(N903="sníž. přenesená",J903,0)</f>
        <v>0</v>
      </c>
      <c r="BI903" s="162">
        <f>IF(N903="nulová",J903,0)</f>
        <v>0</v>
      </c>
      <c r="BJ903" s="72" t="s">
        <v>36</v>
      </c>
      <c r="BK903" s="162">
        <f>ROUND(I903*H903,2)</f>
        <v>0</v>
      </c>
      <c r="BL903" s="72" t="s">
        <v>176</v>
      </c>
      <c r="BM903" s="161" t="s">
        <v>1279</v>
      </c>
    </row>
    <row r="904" spans="2:65" s="164" customFormat="1" x14ac:dyDescent="0.3">
      <c r="B904" s="163"/>
      <c r="D904" s="165" t="s">
        <v>102</v>
      </c>
      <c r="E904" s="166" t="s">
        <v>0</v>
      </c>
      <c r="F904" s="167" t="s">
        <v>103</v>
      </c>
      <c r="H904" s="166" t="s">
        <v>0</v>
      </c>
      <c r="L904" s="163"/>
      <c r="M904" s="168"/>
      <c r="T904" s="169"/>
      <c r="AT904" s="166" t="s">
        <v>102</v>
      </c>
      <c r="AU904" s="166" t="s">
        <v>38</v>
      </c>
      <c r="AV904" s="164" t="s">
        <v>36</v>
      </c>
      <c r="AW904" s="164" t="s">
        <v>17</v>
      </c>
      <c r="AX904" s="164" t="s">
        <v>35</v>
      </c>
      <c r="AY904" s="166" t="s">
        <v>93</v>
      </c>
    </row>
    <row r="905" spans="2:65" s="171" customFormat="1" x14ac:dyDescent="0.3">
      <c r="B905" s="170"/>
      <c r="D905" s="165" t="s">
        <v>102</v>
      </c>
      <c r="E905" s="172" t="s">
        <v>0</v>
      </c>
      <c r="F905" s="173" t="s">
        <v>1280</v>
      </c>
      <c r="H905" s="174">
        <v>20.239999999999998</v>
      </c>
      <c r="L905" s="170"/>
      <c r="M905" s="175"/>
      <c r="T905" s="176"/>
      <c r="AT905" s="172" t="s">
        <v>102</v>
      </c>
      <c r="AU905" s="172" t="s">
        <v>38</v>
      </c>
      <c r="AV905" s="171" t="s">
        <v>38</v>
      </c>
      <c r="AW905" s="171" t="s">
        <v>17</v>
      </c>
      <c r="AX905" s="171" t="s">
        <v>35</v>
      </c>
      <c r="AY905" s="172" t="s">
        <v>93</v>
      </c>
    </row>
    <row r="906" spans="2:65" s="171" customFormat="1" x14ac:dyDescent="0.3">
      <c r="B906" s="170"/>
      <c r="D906" s="165" t="s">
        <v>102</v>
      </c>
      <c r="E906" s="172" t="s">
        <v>0</v>
      </c>
      <c r="F906" s="173" t="s">
        <v>1281</v>
      </c>
      <c r="H906" s="174">
        <v>1.02</v>
      </c>
      <c r="L906" s="170"/>
      <c r="M906" s="175"/>
      <c r="T906" s="176"/>
      <c r="AT906" s="172" t="s">
        <v>102</v>
      </c>
      <c r="AU906" s="172" t="s">
        <v>38</v>
      </c>
      <c r="AV906" s="171" t="s">
        <v>38</v>
      </c>
      <c r="AW906" s="171" t="s">
        <v>17</v>
      </c>
      <c r="AX906" s="171" t="s">
        <v>35</v>
      </c>
      <c r="AY906" s="172" t="s">
        <v>93</v>
      </c>
    </row>
    <row r="907" spans="2:65" s="171" customFormat="1" x14ac:dyDescent="0.3">
      <c r="B907" s="170"/>
      <c r="D907" s="165" t="s">
        <v>102</v>
      </c>
      <c r="E907" s="172" t="s">
        <v>0</v>
      </c>
      <c r="F907" s="173" t="s">
        <v>1282</v>
      </c>
      <c r="H907" s="174">
        <v>0.62</v>
      </c>
      <c r="L907" s="170"/>
      <c r="M907" s="175"/>
      <c r="T907" s="176"/>
      <c r="AT907" s="172" t="s">
        <v>102</v>
      </c>
      <c r="AU907" s="172" t="s">
        <v>38</v>
      </c>
      <c r="AV907" s="171" t="s">
        <v>38</v>
      </c>
      <c r="AW907" s="171" t="s">
        <v>17</v>
      </c>
      <c r="AX907" s="171" t="s">
        <v>35</v>
      </c>
      <c r="AY907" s="172" t="s">
        <v>93</v>
      </c>
    </row>
    <row r="908" spans="2:65" s="171" customFormat="1" x14ac:dyDescent="0.3">
      <c r="B908" s="170"/>
      <c r="D908" s="165" t="s">
        <v>102</v>
      </c>
      <c r="E908" s="172" t="s">
        <v>0</v>
      </c>
      <c r="F908" s="173" t="s">
        <v>1283</v>
      </c>
      <c r="H908" s="174">
        <v>2.72</v>
      </c>
      <c r="L908" s="170"/>
      <c r="M908" s="175"/>
      <c r="T908" s="176"/>
      <c r="AT908" s="172" t="s">
        <v>102</v>
      </c>
      <c r="AU908" s="172" t="s">
        <v>38</v>
      </c>
      <c r="AV908" s="171" t="s">
        <v>38</v>
      </c>
      <c r="AW908" s="171" t="s">
        <v>17</v>
      </c>
      <c r="AX908" s="171" t="s">
        <v>35</v>
      </c>
      <c r="AY908" s="172" t="s">
        <v>93</v>
      </c>
    </row>
    <row r="909" spans="2:65" s="164" customFormat="1" x14ac:dyDescent="0.3">
      <c r="B909" s="163"/>
      <c r="D909" s="165" t="s">
        <v>102</v>
      </c>
      <c r="E909" s="166" t="s">
        <v>0</v>
      </c>
      <c r="F909" s="167" t="s">
        <v>266</v>
      </c>
      <c r="H909" s="166" t="s">
        <v>0</v>
      </c>
      <c r="L909" s="163"/>
      <c r="M909" s="168"/>
      <c r="T909" s="169"/>
      <c r="AT909" s="166" t="s">
        <v>102</v>
      </c>
      <c r="AU909" s="166" t="s">
        <v>38</v>
      </c>
      <c r="AV909" s="164" t="s">
        <v>36</v>
      </c>
      <c r="AW909" s="164" t="s">
        <v>17</v>
      </c>
      <c r="AX909" s="164" t="s">
        <v>35</v>
      </c>
      <c r="AY909" s="166" t="s">
        <v>93</v>
      </c>
    </row>
    <row r="910" spans="2:65" s="171" customFormat="1" x14ac:dyDescent="0.3">
      <c r="B910" s="170"/>
      <c r="D910" s="165" t="s">
        <v>102</v>
      </c>
      <c r="E910" s="172" t="s">
        <v>0</v>
      </c>
      <c r="F910" s="173" t="s">
        <v>1251</v>
      </c>
      <c r="H910" s="174">
        <v>27.04</v>
      </c>
      <c r="L910" s="170"/>
      <c r="M910" s="175"/>
      <c r="T910" s="176"/>
      <c r="AT910" s="172" t="s">
        <v>102</v>
      </c>
      <c r="AU910" s="172" t="s">
        <v>38</v>
      </c>
      <c r="AV910" s="171" t="s">
        <v>38</v>
      </c>
      <c r="AW910" s="171" t="s">
        <v>17</v>
      </c>
      <c r="AX910" s="171" t="s">
        <v>35</v>
      </c>
      <c r="AY910" s="172" t="s">
        <v>93</v>
      </c>
    </row>
    <row r="911" spans="2:65" s="171" customFormat="1" x14ac:dyDescent="0.3">
      <c r="B911" s="170"/>
      <c r="D911" s="165" t="s">
        <v>102</v>
      </c>
      <c r="E911" s="172" t="s">
        <v>0</v>
      </c>
      <c r="F911" s="173" t="s">
        <v>1252</v>
      </c>
      <c r="H911" s="174">
        <v>7</v>
      </c>
      <c r="L911" s="170"/>
      <c r="M911" s="175"/>
      <c r="T911" s="176"/>
      <c r="AT911" s="172" t="s">
        <v>102</v>
      </c>
      <c r="AU911" s="172" t="s">
        <v>38</v>
      </c>
      <c r="AV911" s="171" t="s">
        <v>38</v>
      </c>
      <c r="AW911" s="171" t="s">
        <v>17</v>
      </c>
      <c r="AX911" s="171" t="s">
        <v>35</v>
      </c>
      <c r="AY911" s="172" t="s">
        <v>93</v>
      </c>
    </row>
    <row r="912" spans="2:65" s="171" customFormat="1" x14ac:dyDescent="0.3">
      <c r="B912" s="170"/>
      <c r="D912" s="165" t="s">
        <v>102</v>
      </c>
      <c r="E912" s="172" t="s">
        <v>0</v>
      </c>
      <c r="F912" s="173" t="s">
        <v>1253</v>
      </c>
      <c r="H912" s="174">
        <v>8.1</v>
      </c>
      <c r="L912" s="170"/>
      <c r="M912" s="175"/>
      <c r="T912" s="176"/>
      <c r="AT912" s="172" t="s">
        <v>102</v>
      </c>
      <c r="AU912" s="172" t="s">
        <v>38</v>
      </c>
      <c r="AV912" s="171" t="s">
        <v>38</v>
      </c>
      <c r="AW912" s="171" t="s">
        <v>17</v>
      </c>
      <c r="AX912" s="171" t="s">
        <v>35</v>
      </c>
      <c r="AY912" s="172" t="s">
        <v>93</v>
      </c>
    </row>
    <row r="913" spans="2:65" s="171" customFormat="1" x14ac:dyDescent="0.3">
      <c r="B913" s="170"/>
      <c r="D913" s="165" t="s">
        <v>102</v>
      </c>
      <c r="E913" s="172" t="s">
        <v>0</v>
      </c>
      <c r="F913" s="173" t="s">
        <v>1254</v>
      </c>
      <c r="H913" s="174">
        <v>2.7</v>
      </c>
      <c r="L913" s="170"/>
      <c r="M913" s="175"/>
      <c r="T913" s="176"/>
      <c r="AT913" s="172" t="s">
        <v>102</v>
      </c>
      <c r="AU913" s="172" t="s">
        <v>38</v>
      </c>
      <c r="AV913" s="171" t="s">
        <v>38</v>
      </c>
      <c r="AW913" s="171" t="s">
        <v>17</v>
      </c>
      <c r="AX913" s="171" t="s">
        <v>35</v>
      </c>
      <c r="AY913" s="172" t="s">
        <v>93</v>
      </c>
    </row>
    <row r="914" spans="2:65" s="164" customFormat="1" x14ac:dyDescent="0.3">
      <c r="B914" s="163"/>
      <c r="D914" s="165" t="s">
        <v>102</v>
      </c>
      <c r="E914" s="166" t="s">
        <v>0</v>
      </c>
      <c r="F914" s="167" t="s">
        <v>271</v>
      </c>
      <c r="H914" s="166" t="s">
        <v>0</v>
      </c>
      <c r="L914" s="163"/>
      <c r="M914" s="168"/>
      <c r="T914" s="169"/>
      <c r="AT914" s="166" t="s">
        <v>102</v>
      </c>
      <c r="AU914" s="166" t="s">
        <v>38</v>
      </c>
      <c r="AV914" s="164" t="s">
        <v>36</v>
      </c>
      <c r="AW914" s="164" t="s">
        <v>17</v>
      </c>
      <c r="AX914" s="164" t="s">
        <v>35</v>
      </c>
      <c r="AY914" s="166" t="s">
        <v>93</v>
      </c>
    </row>
    <row r="915" spans="2:65" s="171" customFormat="1" x14ac:dyDescent="0.3">
      <c r="B915" s="170"/>
      <c r="D915" s="165" t="s">
        <v>102</v>
      </c>
      <c r="E915" s="172" t="s">
        <v>0</v>
      </c>
      <c r="F915" s="173" t="s">
        <v>1251</v>
      </c>
      <c r="H915" s="174">
        <v>27.04</v>
      </c>
      <c r="L915" s="170"/>
      <c r="M915" s="175"/>
      <c r="T915" s="176"/>
      <c r="AT915" s="172" t="s">
        <v>102</v>
      </c>
      <c r="AU915" s="172" t="s">
        <v>38</v>
      </c>
      <c r="AV915" s="171" t="s">
        <v>38</v>
      </c>
      <c r="AW915" s="171" t="s">
        <v>17</v>
      </c>
      <c r="AX915" s="171" t="s">
        <v>35</v>
      </c>
      <c r="AY915" s="172" t="s">
        <v>93</v>
      </c>
    </row>
    <row r="916" spans="2:65" s="171" customFormat="1" x14ac:dyDescent="0.3">
      <c r="B916" s="170"/>
      <c r="D916" s="165" t="s">
        <v>102</v>
      </c>
      <c r="E916" s="172" t="s">
        <v>0</v>
      </c>
      <c r="F916" s="173" t="s">
        <v>1255</v>
      </c>
      <c r="H916" s="174">
        <v>9.4499999999999993</v>
      </c>
      <c r="L916" s="170"/>
      <c r="M916" s="175"/>
      <c r="T916" s="176"/>
      <c r="AT916" s="172" t="s">
        <v>102</v>
      </c>
      <c r="AU916" s="172" t="s">
        <v>38</v>
      </c>
      <c r="AV916" s="171" t="s">
        <v>38</v>
      </c>
      <c r="AW916" s="171" t="s">
        <v>17</v>
      </c>
      <c r="AX916" s="171" t="s">
        <v>35</v>
      </c>
      <c r="AY916" s="172" t="s">
        <v>93</v>
      </c>
    </row>
    <row r="917" spans="2:65" s="171" customFormat="1" x14ac:dyDescent="0.3">
      <c r="B917" s="170"/>
      <c r="D917" s="165" t="s">
        <v>102</v>
      </c>
      <c r="E917" s="172" t="s">
        <v>0</v>
      </c>
      <c r="F917" s="173" t="s">
        <v>1252</v>
      </c>
      <c r="H917" s="174">
        <v>7</v>
      </c>
      <c r="L917" s="170"/>
      <c r="M917" s="175"/>
      <c r="T917" s="176"/>
      <c r="AT917" s="172" t="s">
        <v>102</v>
      </c>
      <c r="AU917" s="172" t="s">
        <v>38</v>
      </c>
      <c r="AV917" s="171" t="s">
        <v>38</v>
      </c>
      <c r="AW917" s="171" t="s">
        <v>17</v>
      </c>
      <c r="AX917" s="171" t="s">
        <v>35</v>
      </c>
      <c r="AY917" s="172" t="s">
        <v>93</v>
      </c>
    </row>
    <row r="918" spans="2:65" s="171" customFormat="1" x14ac:dyDescent="0.3">
      <c r="B918" s="170"/>
      <c r="D918" s="165" t="s">
        <v>102</v>
      </c>
      <c r="E918" s="172" t="s">
        <v>0</v>
      </c>
      <c r="F918" s="173" t="s">
        <v>1256</v>
      </c>
      <c r="H918" s="174">
        <v>4.05</v>
      </c>
      <c r="L918" s="170"/>
      <c r="M918" s="175"/>
      <c r="T918" s="176"/>
      <c r="AT918" s="172" t="s">
        <v>102</v>
      </c>
      <c r="AU918" s="172" t="s">
        <v>38</v>
      </c>
      <c r="AV918" s="171" t="s">
        <v>38</v>
      </c>
      <c r="AW918" s="171" t="s">
        <v>17</v>
      </c>
      <c r="AX918" s="171" t="s">
        <v>35</v>
      </c>
      <c r="AY918" s="172" t="s">
        <v>93</v>
      </c>
    </row>
    <row r="919" spans="2:65" s="171" customFormat="1" x14ac:dyDescent="0.3">
      <c r="B919" s="170"/>
      <c r="D919" s="165" t="s">
        <v>102</v>
      </c>
      <c r="E919" s="172" t="s">
        <v>0</v>
      </c>
      <c r="F919" s="173" t="s">
        <v>1254</v>
      </c>
      <c r="H919" s="174">
        <v>2.7</v>
      </c>
      <c r="L919" s="170"/>
      <c r="M919" s="175"/>
      <c r="T919" s="176"/>
      <c r="AT919" s="172" t="s">
        <v>102</v>
      </c>
      <c r="AU919" s="172" t="s">
        <v>38</v>
      </c>
      <c r="AV919" s="171" t="s">
        <v>38</v>
      </c>
      <c r="AW919" s="171" t="s">
        <v>17</v>
      </c>
      <c r="AX919" s="171" t="s">
        <v>35</v>
      </c>
      <c r="AY919" s="172" t="s">
        <v>93</v>
      </c>
    </row>
    <row r="920" spans="2:65" s="171" customFormat="1" x14ac:dyDescent="0.3">
      <c r="B920" s="170"/>
      <c r="D920" s="165" t="s">
        <v>102</v>
      </c>
      <c r="E920" s="172" t="s">
        <v>0</v>
      </c>
      <c r="F920" s="173" t="s">
        <v>1257</v>
      </c>
      <c r="H920" s="174">
        <v>1.3</v>
      </c>
      <c r="L920" s="170"/>
      <c r="M920" s="175"/>
      <c r="T920" s="176"/>
      <c r="AT920" s="172" t="s">
        <v>102</v>
      </c>
      <c r="AU920" s="172" t="s">
        <v>38</v>
      </c>
      <c r="AV920" s="171" t="s">
        <v>38</v>
      </c>
      <c r="AW920" s="171" t="s">
        <v>17</v>
      </c>
      <c r="AX920" s="171" t="s">
        <v>35</v>
      </c>
      <c r="AY920" s="172" t="s">
        <v>93</v>
      </c>
    </row>
    <row r="921" spans="2:65" s="79" customFormat="1" ht="16.5" customHeight="1" x14ac:dyDescent="0.3">
      <c r="B921" s="150"/>
      <c r="C921" s="151" t="s">
        <v>1277</v>
      </c>
      <c r="D921" s="151" t="s">
        <v>95</v>
      </c>
      <c r="E921" s="152" t="s">
        <v>1765</v>
      </c>
      <c r="F921" s="153" t="s">
        <v>1766</v>
      </c>
      <c r="G921" s="154" t="s">
        <v>318</v>
      </c>
      <c r="H921" s="155">
        <v>140</v>
      </c>
      <c r="I921" s="156"/>
      <c r="J921" s="156">
        <f>ROUND(I921*H921,2)</f>
        <v>0</v>
      </c>
      <c r="K921" s="153" t="s">
        <v>0</v>
      </c>
      <c r="L921" s="80"/>
      <c r="M921" s="157" t="s">
        <v>0</v>
      </c>
      <c r="N921" s="158" t="s">
        <v>24</v>
      </c>
      <c r="O921" s="159">
        <v>0.23300000000000001</v>
      </c>
      <c r="P921" s="159">
        <f>O921*H921</f>
        <v>32.620000000000005</v>
      </c>
      <c r="Q921" s="159">
        <v>5.9000000000000003E-4</v>
      </c>
      <c r="R921" s="159">
        <f>Q921*H921</f>
        <v>8.2600000000000007E-2</v>
      </c>
      <c r="S921" s="159">
        <v>0</v>
      </c>
      <c r="T921" s="160">
        <f>S921*H921</f>
        <v>0</v>
      </c>
      <c r="AR921" s="161" t="s">
        <v>176</v>
      </c>
      <c r="AT921" s="161" t="s">
        <v>95</v>
      </c>
      <c r="AU921" s="161" t="s">
        <v>38</v>
      </c>
      <c r="AY921" s="72" t="s">
        <v>93</v>
      </c>
      <c r="BE921" s="162">
        <f>IF(N921="základní",J921,0)</f>
        <v>0</v>
      </c>
      <c r="BF921" s="162">
        <f>IF(N921="snížená",J921,0)</f>
        <v>0</v>
      </c>
      <c r="BG921" s="162">
        <f>IF(N921="zákl. přenesená",J921,0)</f>
        <v>0</v>
      </c>
      <c r="BH921" s="162">
        <f>IF(N921="sníž. přenesená",J921,0)</f>
        <v>0</v>
      </c>
      <c r="BI921" s="162">
        <f>IF(N921="nulová",J921,0)</f>
        <v>0</v>
      </c>
      <c r="BJ921" s="72" t="s">
        <v>36</v>
      </c>
      <c r="BK921" s="162">
        <f>ROUND(I921*H921,2)</f>
        <v>0</v>
      </c>
      <c r="BL921" s="72" t="s">
        <v>176</v>
      </c>
      <c r="BM921" s="161" t="s">
        <v>1767</v>
      </c>
    </row>
    <row r="922" spans="2:65" s="171" customFormat="1" ht="20.399999999999999" x14ac:dyDescent="0.3">
      <c r="B922" s="170"/>
      <c r="D922" s="165" t="s">
        <v>102</v>
      </c>
      <c r="E922" s="172" t="s">
        <v>0</v>
      </c>
      <c r="F922" s="173" t="s">
        <v>1768</v>
      </c>
      <c r="H922" s="174">
        <v>140</v>
      </c>
      <c r="L922" s="170"/>
      <c r="M922" s="175"/>
      <c r="T922" s="176"/>
      <c r="AT922" s="172" t="s">
        <v>102</v>
      </c>
      <c r="AU922" s="172" t="s">
        <v>38</v>
      </c>
      <c r="AV922" s="171" t="s">
        <v>38</v>
      </c>
      <c r="AW922" s="171" t="s">
        <v>17</v>
      </c>
      <c r="AX922" s="171" t="s">
        <v>35</v>
      </c>
      <c r="AY922" s="172" t="s">
        <v>93</v>
      </c>
    </row>
    <row r="923" spans="2:65" s="79" customFormat="1" ht="24" customHeight="1" x14ac:dyDescent="0.3">
      <c r="B923" s="150"/>
      <c r="C923" s="151" t="s">
        <v>1284</v>
      </c>
      <c r="D923" s="151" t="s">
        <v>95</v>
      </c>
      <c r="E923" s="152" t="s">
        <v>1285</v>
      </c>
      <c r="F923" s="153" t="s">
        <v>1286</v>
      </c>
      <c r="G923" s="154" t="s">
        <v>318</v>
      </c>
      <c r="H923" s="155">
        <v>141.4</v>
      </c>
      <c r="I923" s="156"/>
      <c r="J923" s="156">
        <f>ROUND(I923*H923,2)</f>
        <v>0</v>
      </c>
      <c r="K923" s="153" t="s">
        <v>245</v>
      </c>
      <c r="L923" s="80"/>
      <c r="M923" s="157" t="s">
        <v>0</v>
      </c>
      <c r="N923" s="158" t="s">
        <v>24</v>
      </c>
      <c r="O923" s="159">
        <v>0.26500000000000001</v>
      </c>
      <c r="P923" s="159">
        <f>O923*H923</f>
        <v>37.471000000000004</v>
      </c>
      <c r="Q923" s="159">
        <v>2.8600000000000001E-3</v>
      </c>
      <c r="R923" s="159">
        <f>Q923*H923</f>
        <v>0.40440400000000004</v>
      </c>
      <c r="S923" s="159">
        <v>0</v>
      </c>
      <c r="T923" s="160">
        <f>S923*H923</f>
        <v>0</v>
      </c>
      <c r="AR923" s="161" t="s">
        <v>176</v>
      </c>
      <c r="AT923" s="161" t="s">
        <v>95</v>
      </c>
      <c r="AU923" s="161" t="s">
        <v>38</v>
      </c>
      <c r="AY923" s="72" t="s">
        <v>93</v>
      </c>
      <c r="BE923" s="162">
        <f>IF(N923="základní",J923,0)</f>
        <v>0</v>
      </c>
      <c r="BF923" s="162">
        <f>IF(N923="snížená",J923,0)</f>
        <v>0</v>
      </c>
      <c r="BG923" s="162">
        <f>IF(N923="zákl. přenesená",J923,0)</f>
        <v>0</v>
      </c>
      <c r="BH923" s="162">
        <f>IF(N923="sníž. přenesená",J923,0)</f>
        <v>0</v>
      </c>
      <c r="BI923" s="162">
        <f>IF(N923="nulová",J923,0)</f>
        <v>0</v>
      </c>
      <c r="BJ923" s="72" t="s">
        <v>36</v>
      </c>
      <c r="BK923" s="162">
        <f>ROUND(I923*H923,2)</f>
        <v>0</v>
      </c>
      <c r="BL923" s="72" t="s">
        <v>176</v>
      </c>
      <c r="BM923" s="161" t="s">
        <v>1287</v>
      </c>
    </row>
    <row r="924" spans="2:65" s="171" customFormat="1" ht="20.399999999999999" x14ac:dyDescent="0.3">
      <c r="B924" s="170"/>
      <c r="D924" s="165" t="s">
        <v>102</v>
      </c>
      <c r="E924" s="172" t="s">
        <v>0</v>
      </c>
      <c r="F924" s="173" t="s">
        <v>1266</v>
      </c>
      <c r="H924" s="174">
        <v>141.4</v>
      </c>
      <c r="L924" s="170"/>
      <c r="M924" s="175"/>
      <c r="T924" s="176"/>
      <c r="AT924" s="172" t="s">
        <v>102</v>
      </c>
      <c r="AU924" s="172" t="s">
        <v>38</v>
      </c>
      <c r="AV924" s="171" t="s">
        <v>38</v>
      </c>
      <c r="AW924" s="171" t="s">
        <v>17</v>
      </c>
      <c r="AX924" s="171" t="s">
        <v>35</v>
      </c>
      <c r="AY924" s="172" t="s">
        <v>93</v>
      </c>
    </row>
    <row r="925" spans="2:65" s="79" customFormat="1" ht="24" customHeight="1" x14ac:dyDescent="0.3">
      <c r="B925" s="150"/>
      <c r="C925" s="151" t="s">
        <v>1288</v>
      </c>
      <c r="D925" s="151" t="s">
        <v>95</v>
      </c>
      <c r="E925" s="152" t="s">
        <v>1289</v>
      </c>
      <c r="F925" s="153" t="s">
        <v>1290</v>
      </c>
      <c r="G925" s="154" t="s">
        <v>244</v>
      </c>
      <c r="H925" s="155">
        <v>8</v>
      </c>
      <c r="I925" s="156"/>
      <c r="J925" s="156">
        <f>ROUND(I925*H925,2)</f>
        <v>0</v>
      </c>
      <c r="K925" s="153" t="s">
        <v>245</v>
      </c>
      <c r="L925" s="80"/>
      <c r="M925" s="157" t="s">
        <v>0</v>
      </c>
      <c r="N925" s="158" t="s">
        <v>24</v>
      </c>
      <c r="O925" s="159">
        <v>0.11</v>
      </c>
      <c r="P925" s="159">
        <f>O925*H925</f>
        <v>0.88</v>
      </c>
      <c r="Q925" s="159">
        <v>7.1000000000000002E-4</v>
      </c>
      <c r="R925" s="159">
        <f>Q925*H925</f>
        <v>5.6800000000000002E-3</v>
      </c>
      <c r="S925" s="159">
        <v>0</v>
      </c>
      <c r="T925" s="160">
        <f>S925*H925</f>
        <v>0</v>
      </c>
      <c r="AR925" s="161" t="s">
        <v>176</v>
      </c>
      <c r="AT925" s="161" t="s">
        <v>95</v>
      </c>
      <c r="AU925" s="161" t="s">
        <v>38</v>
      </c>
      <c r="AY925" s="72" t="s">
        <v>93</v>
      </c>
      <c r="BE925" s="162">
        <f>IF(N925="základní",J925,0)</f>
        <v>0</v>
      </c>
      <c r="BF925" s="162">
        <f>IF(N925="snížená",J925,0)</f>
        <v>0</v>
      </c>
      <c r="BG925" s="162">
        <f>IF(N925="zákl. přenesená",J925,0)</f>
        <v>0</v>
      </c>
      <c r="BH925" s="162">
        <f>IF(N925="sníž. přenesená",J925,0)</f>
        <v>0</v>
      </c>
      <c r="BI925" s="162">
        <f>IF(N925="nulová",J925,0)</f>
        <v>0</v>
      </c>
      <c r="BJ925" s="72" t="s">
        <v>36</v>
      </c>
      <c r="BK925" s="162">
        <f>ROUND(I925*H925,2)</f>
        <v>0</v>
      </c>
      <c r="BL925" s="72" t="s">
        <v>176</v>
      </c>
      <c r="BM925" s="161" t="s">
        <v>1291</v>
      </c>
    </row>
    <row r="926" spans="2:65" s="171" customFormat="1" x14ac:dyDescent="0.3">
      <c r="B926" s="170"/>
      <c r="D926" s="165" t="s">
        <v>102</v>
      </c>
      <c r="E926" s="172" t="s">
        <v>0</v>
      </c>
      <c r="F926" s="173" t="s">
        <v>1292</v>
      </c>
      <c r="H926" s="174">
        <v>8</v>
      </c>
      <c r="L926" s="170"/>
      <c r="M926" s="175"/>
      <c r="T926" s="176"/>
      <c r="AT926" s="172" t="s">
        <v>102</v>
      </c>
      <c r="AU926" s="172" t="s">
        <v>38</v>
      </c>
      <c r="AV926" s="171" t="s">
        <v>38</v>
      </c>
      <c r="AW926" s="171" t="s">
        <v>17</v>
      </c>
      <c r="AX926" s="171" t="s">
        <v>35</v>
      </c>
      <c r="AY926" s="172" t="s">
        <v>93</v>
      </c>
    </row>
    <row r="927" spans="2:65" s="79" customFormat="1" ht="24" customHeight="1" x14ac:dyDescent="0.3">
      <c r="B927" s="150"/>
      <c r="C927" s="151" t="s">
        <v>1293</v>
      </c>
      <c r="D927" s="151" t="s">
        <v>95</v>
      </c>
      <c r="E927" s="152" t="s">
        <v>1294</v>
      </c>
      <c r="F927" s="153" t="s">
        <v>1295</v>
      </c>
      <c r="G927" s="154" t="s">
        <v>244</v>
      </c>
      <c r="H927" s="155">
        <v>12</v>
      </c>
      <c r="I927" s="156"/>
      <c r="J927" s="156">
        <f>ROUND(I927*H927,2)</f>
        <v>0</v>
      </c>
      <c r="K927" s="153" t="s">
        <v>245</v>
      </c>
      <c r="L927" s="80"/>
      <c r="M927" s="157" t="s">
        <v>0</v>
      </c>
      <c r="N927" s="158" t="s">
        <v>24</v>
      </c>
      <c r="O927" s="159">
        <v>0.4</v>
      </c>
      <c r="P927" s="159">
        <f>O927*H927</f>
        <v>4.8000000000000007</v>
      </c>
      <c r="Q927" s="159">
        <v>4.8000000000000001E-4</v>
      </c>
      <c r="R927" s="159">
        <f>Q927*H927</f>
        <v>5.7600000000000004E-3</v>
      </c>
      <c r="S927" s="159">
        <v>0</v>
      </c>
      <c r="T927" s="160">
        <f>S927*H927</f>
        <v>0</v>
      </c>
      <c r="AR927" s="161" t="s">
        <v>176</v>
      </c>
      <c r="AT927" s="161" t="s">
        <v>95</v>
      </c>
      <c r="AU927" s="161" t="s">
        <v>38</v>
      </c>
      <c r="AY927" s="72" t="s">
        <v>93</v>
      </c>
      <c r="BE927" s="162">
        <f>IF(N927="základní",J927,0)</f>
        <v>0</v>
      </c>
      <c r="BF927" s="162">
        <f>IF(N927="snížená",J927,0)</f>
        <v>0</v>
      </c>
      <c r="BG927" s="162">
        <f>IF(N927="zákl. přenesená",J927,0)</f>
        <v>0</v>
      </c>
      <c r="BH927" s="162">
        <f>IF(N927="sníž. přenesená",J927,0)</f>
        <v>0</v>
      </c>
      <c r="BI927" s="162">
        <f>IF(N927="nulová",J927,0)</f>
        <v>0</v>
      </c>
      <c r="BJ927" s="72" t="s">
        <v>36</v>
      </c>
      <c r="BK927" s="162">
        <f>ROUND(I927*H927,2)</f>
        <v>0</v>
      </c>
      <c r="BL927" s="72" t="s">
        <v>176</v>
      </c>
      <c r="BM927" s="161" t="s">
        <v>1296</v>
      </c>
    </row>
    <row r="928" spans="2:65" s="171" customFormat="1" x14ac:dyDescent="0.3">
      <c r="B928" s="170"/>
      <c r="D928" s="165" t="s">
        <v>102</v>
      </c>
      <c r="E928" s="172" t="s">
        <v>0</v>
      </c>
      <c r="F928" s="173" t="s">
        <v>1297</v>
      </c>
      <c r="H928" s="174">
        <v>12</v>
      </c>
      <c r="L928" s="170"/>
      <c r="M928" s="175"/>
      <c r="T928" s="176"/>
      <c r="AT928" s="172" t="s">
        <v>102</v>
      </c>
      <c r="AU928" s="172" t="s">
        <v>38</v>
      </c>
      <c r="AV928" s="171" t="s">
        <v>38</v>
      </c>
      <c r="AW928" s="171" t="s">
        <v>17</v>
      </c>
      <c r="AX928" s="171" t="s">
        <v>35</v>
      </c>
      <c r="AY928" s="172" t="s">
        <v>93</v>
      </c>
    </row>
    <row r="929" spans="2:65" s="79" customFormat="1" ht="24" customHeight="1" x14ac:dyDescent="0.3">
      <c r="B929" s="150"/>
      <c r="C929" s="151" t="s">
        <v>1298</v>
      </c>
      <c r="D929" s="151" t="s">
        <v>95</v>
      </c>
      <c r="E929" s="152" t="s">
        <v>1299</v>
      </c>
      <c r="F929" s="153" t="s">
        <v>1300</v>
      </c>
      <c r="G929" s="154" t="s">
        <v>318</v>
      </c>
      <c r="H929" s="155">
        <v>116.4</v>
      </c>
      <c r="I929" s="156"/>
      <c r="J929" s="156">
        <f>ROUND(I929*H929,2)</f>
        <v>0</v>
      </c>
      <c r="K929" s="153" t="s">
        <v>245</v>
      </c>
      <c r="L929" s="80"/>
      <c r="M929" s="157" t="s">
        <v>0</v>
      </c>
      <c r="N929" s="158" t="s">
        <v>24</v>
      </c>
      <c r="O929" s="159">
        <v>0.33400000000000002</v>
      </c>
      <c r="P929" s="159">
        <f>O929*H929</f>
        <v>38.877600000000001</v>
      </c>
      <c r="Q929" s="159">
        <v>2.3600000000000001E-3</v>
      </c>
      <c r="R929" s="159">
        <f>Q929*H929</f>
        <v>0.274704</v>
      </c>
      <c r="S929" s="159">
        <v>0</v>
      </c>
      <c r="T929" s="160">
        <f>S929*H929</f>
        <v>0</v>
      </c>
      <c r="AR929" s="161" t="s">
        <v>176</v>
      </c>
      <c r="AT929" s="161" t="s">
        <v>95</v>
      </c>
      <c r="AU929" s="161" t="s">
        <v>38</v>
      </c>
      <c r="AY929" s="72" t="s">
        <v>93</v>
      </c>
      <c r="BE929" s="162">
        <f>IF(N929="základní",J929,0)</f>
        <v>0</v>
      </c>
      <c r="BF929" s="162">
        <f>IF(N929="snížená",J929,0)</f>
        <v>0</v>
      </c>
      <c r="BG929" s="162">
        <f>IF(N929="zákl. přenesená",J929,0)</f>
        <v>0</v>
      </c>
      <c r="BH929" s="162">
        <f>IF(N929="sníž. přenesená",J929,0)</f>
        <v>0</v>
      </c>
      <c r="BI929" s="162">
        <f>IF(N929="nulová",J929,0)</f>
        <v>0</v>
      </c>
      <c r="BJ929" s="72" t="s">
        <v>36</v>
      </c>
      <c r="BK929" s="162">
        <f>ROUND(I929*H929,2)</f>
        <v>0</v>
      </c>
      <c r="BL929" s="72" t="s">
        <v>176</v>
      </c>
      <c r="BM929" s="161" t="s">
        <v>1301</v>
      </c>
    </row>
    <row r="930" spans="2:65" s="171" customFormat="1" x14ac:dyDescent="0.3">
      <c r="B930" s="170"/>
      <c r="D930" s="165" t="s">
        <v>102</v>
      </c>
      <c r="E930" s="172" t="s">
        <v>0</v>
      </c>
      <c r="F930" s="173" t="s">
        <v>1271</v>
      </c>
      <c r="H930" s="174">
        <v>116.4</v>
      </c>
      <c r="L930" s="170"/>
      <c r="M930" s="175"/>
      <c r="T930" s="176"/>
      <c r="AT930" s="172" t="s">
        <v>102</v>
      </c>
      <c r="AU930" s="172" t="s">
        <v>38</v>
      </c>
      <c r="AV930" s="171" t="s">
        <v>38</v>
      </c>
      <c r="AW930" s="171" t="s">
        <v>17</v>
      </c>
      <c r="AX930" s="171" t="s">
        <v>35</v>
      </c>
      <c r="AY930" s="172" t="s">
        <v>93</v>
      </c>
    </row>
    <row r="931" spans="2:65" s="79" customFormat="1" ht="24" customHeight="1" x14ac:dyDescent="0.3">
      <c r="B931" s="150"/>
      <c r="C931" s="151" t="s">
        <v>1302</v>
      </c>
      <c r="D931" s="151" t="s">
        <v>95</v>
      </c>
      <c r="E931" s="152" t="s">
        <v>1303</v>
      </c>
      <c r="F931" s="153" t="s">
        <v>1304</v>
      </c>
      <c r="G931" s="154" t="s">
        <v>147</v>
      </c>
      <c r="H931" s="155">
        <v>1.0780000000000001</v>
      </c>
      <c r="I931" s="156"/>
      <c r="J931" s="156">
        <f>ROUND(I931*H931,2)</f>
        <v>0</v>
      </c>
      <c r="K931" s="153" t="s">
        <v>245</v>
      </c>
      <c r="L931" s="80"/>
      <c r="M931" s="157" t="s">
        <v>0</v>
      </c>
      <c r="N931" s="158" t="s">
        <v>24</v>
      </c>
      <c r="O931" s="159">
        <v>4.82</v>
      </c>
      <c r="P931" s="159">
        <f>O931*H931</f>
        <v>5.1959600000000004</v>
      </c>
      <c r="Q931" s="159">
        <v>0</v>
      </c>
      <c r="R931" s="159">
        <f>Q931*H931</f>
        <v>0</v>
      </c>
      <c r="S931" s="159">
        <v>0</v>
      </c>
      <c r="T931" s="160">
        <f>S931*H931</f>
        <v>0</v>
      </c>
      <c r="AR931" s="161" t="s">
        <v>176</v>
      </c>
      <c r="AT931" s="161" t="s">
        <v>95</v>
      </c>
      <c r="AU931" s="161" t="s">
        <v>38</v>
      </c>
      <c r="AY931" s="72" t="s">
        <v>93</v>
      </c>
      <c r="BE931" s="162">
        <f>IF(N931="základní",J931,0)</f>
        <v>0</v>
      </c>
      <c r="BF931" s="162">
        <f>IF(N931="snížená",J931,0)</f>
        <v>0</v>
      </c>
      <c r="BG931" s="162">
        <f>IF(N931="zákl. přenesená",J931,0)</f>
        <v>0</v>
      </c>
      <c r="BH931" s="162">
        <f>IF(N931="sníž. přenesená",J931,0)</f>
        <v>0</v>
      </c>
      <c r="BI931" s="162">
        <f>IF(N931="nulová",J931,0)</f>
        <v>0</v>
      </c>
      <c r="BJ931" s="72" t="s">
        <v>36</v>
      </c>
      <c r="BK931" s="162">
        <f>ROUND(I931*H931,2)</f>
        <v>0</v>
      </c>
      <c r="BL931" s="72" t="s">
        <v>176</v>
      </c>
      <c r="BM931" s="161" t="s">
        <v>1305</v>
      </c>
    </row>
    <row r="932" spans="2:65" s="139" customFormat="1" ht="22.8" customHeight="1" x14ac:dyDescent="0.25">
      <c r="B932" s="138"/>
      <c r="D932" s="140" t="s">
        <v>34</v>
      </c>
      <c r="E932" s="148" t="s">
        <v>1306</v>
      </c>
      <c r="F932" s="148" t="s">
        <v>1307</v>
      </c>
      <c r="J932" s="149">
        <f>BK932</f>
        <v>0</v>
      </c>
      <c r="L932" s="138"/>
      <c r="M932" s="143"/>
      <c r="P932" s="144">
        <f>SUM(P933:P957)</f>
        <v>232.22631699999997</v>
      </c>
      <c r="R932" s="144">
        <f>SUM(R933:R957)</f>
        <v>2.1727799999999999</v>
      </c>
      <c r="T932" s="145">
        <f>SUM(T933:T957)</f>
        <v>2.6319520000000001</v>
      </c>
      <c r="AR932" s="140" t="s">
        <v>38</v>
      </c>
      <c r="AT932" s="146" t="s">
        <v>34</v>
      </c>
      <c r="AU932" s="146" t="s">
        <v>36</v>
      </c>
      <c r="AY932" s="140" t="s">
        <v>93</v>
      </c>
      <c r="BK932" s="147">
        <f>SUM(BK933:BK957)</f>
        <v>0</v>
      </c>
    </row>
    <row r="933" spans="2:65" s="79" customFormat="1" ht="24" customHeight="1" x14ac:dyDescent="0.3">
      <c r="B933" s="150"/>
      <c r="C933" s="151" t="s">
        <v>1308</v>
      </c>
      <c r="D933" s="151" t="s">
        <v>95</v>
      </c>
      <c r="E933" s="152" t="s">
        <v>1309</v>
      </c>
      <c r="F933" s="153" t="s">
        <v>1310</v>
      </c>
      <c r="G933" s="154" t="s">
        <v>98</v>
      </c>
      <c r="H933" s="155">
        <v>211.75</v>
      </c>
      <c r="I933" s="156"/>
      <c r="J933" s="156">
        <f>ROUND(I933*H933,2)</f>
        <v>0</v>
      </c>
      <c r="K933" s="153" t="s">
        <v>245</v>
      </c>
      <c r="L933" s="80"/>
      <c r="M933" s="157" t="s">
        <v>0</v>
      </c>
      <c r="N933" s="158" t="s">
        <v>24</v>
      </c>
      <c r="O933" s="159">
        <v>0.46</v>
      </c>
      <c r="P933" s="159">
        <f>O933*H933</f>
        <v>97.405000000000001</v>
      </c>
      <c r="Q933" s="159">
        <v>0</v>
      </c>
      <c r="R933" s="159">
        <f>Q933*H933</f>
        <v>0</v>
      </c>
      <c r="S933" s="159">
        <v>0</v>
      </c>
      <c r="T933" s="160">
        <f>S933*H933</f>
        <v>0</v>
      </c>
      <c r="AR933" s="161" t="s">
        <v>176</v>
      </c>
      <c r="AT933" s="161" t="s">
        <v>95</v>
      </c>
      <c r="AU933" s="161" t="s">
        <v>38</v>
      </c>
      <c r="AY933" s="72" t="s">
        <v>93</v>
      </c>
      <c r="BE933" s="162">
        <f>IF(N933="základní",J933,0)</f>
        <v>0</v>
      </c>
      <c r="BF933" s="162">
        <f>IF(N933="snížená",J933,0)</f>
        <v>0</v>
      </c>
      <c r="BG933" s="162">
        <f>IF(N933="zákl. přenesená",J933,0)</f>
        <v>0</v>
      </c>
      <c r="BH933" s="162">
        <f>IF(N933="sníž. přenesená",J933,0)</f>
        <v>0</v>
      </c>
      <c r="BI933" s="162">
        <f>IF(N933="nulová",J933,0)</f>
        <v>0</v>
      </c>
      <c r="BJ933" s="72" t="s">
        <v>36</v>
      </c>
      <c r="BK933" s="162">
        <f>ROUND(I933*H933,2)</f>
        <v>0</v>
      </c>
      <c r="BL933" s="72" t="s">
        <v>176</v>
      </c>
      <c r="BM933" s="161" t="s">
        <v>1311</v>
      </c>
    </row>
    <row r="934" spans="2:65" s="164" customFormat="1" x14ac:dyDescent="0.3">
      <c r="B934" s="163"/>
      <c r="D934" s="165" t="s">
        <v>102</v>
      </c>
      <c r="E934" s="166" t="s">
        <v>0</v>
      </c>
      <c r="F934" s="167" t="s">
        <v>880</v>
      </c>
      <c r="H934" s="166" t="s">
        <v>0</v>
      </c>
      <c r="L934" s="163"/>
      <c r="M934" s="168"/>
      <c r="T934" s="169"/>
      <c r="AT934" s="166" t="s">
        <v>102</v>
      </c>
      <c r="AU934" s="166" t="s">
        <v>38</v>
      </c>
      <c r="AV934" s="164" t="s">
        <v>36</v>
      </c>
      <c r="AW934" s="164" t="s">
        <v>17</v>
      </c>
      <c r="AX934" s="164" t="s">
        <v>35</v>
      </c>
      <c r="AY934" s="166" t="s">
        <v>93</v>
      </c>
    </row>
    <row r="935" spans="2:65" s="171" customFormat="1" x14ac:dyDescent="0.3">
      <c r="B935" s="170"/>
      <c r="D935" s="165" t="s">
        <v>102</v>
      </c>
      <c r="E935" s="172" t="s">
        <v>0</v>
      </c>
      <c r="F935" s="173" t="s">
        <v>900</v>
      </c>
      <c r="H935" s="174">
        <v>15.75</v>
      </c>
      <c r="L935" s="170"/>
      <c r="M935" s="175"/>
      <c r="T935" s="176"/>
      <c r="AT935" s="172" t="s">
        <v>102</v>
      </c>
      <c r="AU935" s="172" t="s">
        <v>38</v>
      </c>
      <c r="AV935" s="171" t="s">
        <v>38</v>
      </c>
      <c r="AW935" s="171" t="s">
        <v>17</v>
      </c>
      <c r="AX935" s="171" t="s">
        <v>35</v>
      </c>
      <c r="AY935" s="172" t="s">
        <v>93</v>
      </c>
    </row>
    <row r="936" spans="2:65" s="171" customFormat="1" ht="30.6" x14ac:dyDescent="0.3">
      <c r="B936" s="170"/>
      <c r="D936" s="165" t="s">
        <v>102</v>
      </c>
      <c r="E936" s="172" t="s">
        <v>0</v>
      </c>
      <c r="F936" s="173" t="s">
        <v>1059</v>
      </c>
      <c r="H936" s="174">
        <v>196</v>
      </c>
      <c r="L936" s="170"/>
      <c r="M936" s="175"/>
      <c r="T936" s="176"/>
      <c r="AT936" s="172" t="s">
        <v>102</v>
      </c>
      <c r="AU936" s="172" t="s">
        <v>38</v>
      </c>
      <c r="AV936" s="171" t="s">
        <v>38</v>
      </c>
      <c r="AW936" s="171" t="s">
        <v>17</v>
      </c>
      <c r="AX936" s="171" t="s">
        <v>35</v>
      </c>
      <c r="AY936" s="172" t="s">
        <v>93</v>
      </c>
    </row>
    <row r="937" spans="2:65" s="79" customFormat="1" ht="24" customHeight="1" x14ac:dyDescent="0.3">
      <c r="B937" s="150"/>
      <c r="C937" s="177" t="s">
        <v>1312</v>
      </c>
      <c r="D937" s="177" t="s">
        <v>162</v>
      </c>
      <c r="E937" s="178" t="s">
        <v>1313</v>
      </c>
      <c r="F937" s="179" t="s">
        <v>1314</v>
      </c>
      <c r="G937" s="180" t="s">
        <v>244</v>
      </c>
      <c r="H937" s="181">
        <v>529.375</v>
      </c>
      <c r="I937" s="182"/>
      <c r="J937" s="182">
        <f>ROUND(I937*H937,2)</f>
        <v>0</v>
      </c>
      <c r="K937" s="179" t="s">
        <v>245</v>
      </c>
      <c r="L937" s="183"/>
      <c r="M937" s="184" t="s">
        <v>0</v>
      </c>
      <c r="N937" s="185" t="s">
        <v>24</v>
      </c>
      <c r="O937" s="159">
        <v>0</v>
      </c>
      <c r="P937" s="159">
        <f>O937*H937</f>
        <v>0</v>
      </c>
      <c r="Q937" s="159">
        <v>3.5999999999999999E-3</v>
      </c>
      <c r="R937" s="159">
        <f>Q937*H937</f>
        <v>1.9057500000000001</v>
      </c>
      <c r="S937" s="159">
        <v>0</v>
      </c>
      <c r="T937" s="160">
        <f>S937*H937</f>
        <v>0</v>
      </c>
      <c r="AR937" s="161" t="s">
        <v>283</v>
      </c>
      <c r="AT937" s="161" t="s">
        <v>162</v>
      </c>
      <c r="AU937" s="161" t="s">
        <v>38</v>
      </c>
      <c r="AY937" s="72" t="s">
        <v>93</v>
      </c>
      <c r="BE937" s="162">
        <f>IF(N937="základní",J937,0)</f>
        <v>0</v>
      </c>
      <c r="BF937" s="162">
        <f>IF(N937="snížená",J937,0)</f>
        <v>0</v>
      </c>
      <c r="BG937" s="162">
        <f>IF(N937="zákl. přenesená",J937,0)</f>
        <v>0</v>
      </c>
      <c r="BH937" s="162">
        <f>IF(N937="sníž. přenesená",J937,0)</f>
        <v>0</v>
      </c>
      <c r="BI937" s="162">
        <f>IF(N937="nulová",J937,0)</f>
        <v>0</v>
      </c>
      <c r="BJ937" s="72" t="s">
        <v>36</v>
      </c>
      <c r="BK937" s="162">
        <f>ROUND(I937*H937,2)</f>
        <v>0</v>
      </c>
      <c r="BL937" s="72" t="s">
        <v>176</v>
      </c>
      <c r="BM937" s="161" t="s">
        <v>1315</v>
      </c>
    </row>
    <row r="938" spans="2:65" s="164" customFormat="1" x14ac:dyDescent="0.3">
      <c r="B938" s="163"/>
      <c r="D938" s="165" t="s">
        <v>102</v>
      </c>
      <c r="E938" s="166" t="s">
        <v>0</v>
      </c>
      <c r="F938" s="167" t="s">
        <v>1316</v>
      </c>
      <c r="H938" s="166" t="s">
        <v>0</v>
      </c>
      <c r="L938" s="163"/>
      <c r="M938" s="168"/>
      <c r="T938" s="169"/>
      <c r="AT938" s="166" t="s">
        <v>102</v>
      </c>
      <c r="AU938" s="166" t="s">
        <v>38</v>
      </c>
      <c r="AV938" s="164" t="s">
        <v>36</v>
      </c>
      <c r="AW938" s="164" t="s">
        <v>17</v>
      </c>
      <c r="AX938" s="164" t="s">
        <v>35</v>
      </c>
      <c r="AY938" s="166" t="s">
        <v>93</v>
      </c>
    </row>
    <row r="939" spans="2:65" s="164" customFormat="1" x14ac:dyDescent="0.3">
      <c r="B939" s="163"/>
      <c r="D939" s="165" t="s">
        <v>102</v>
      </c>
      <c r="E939" s="166" t="s">
        <v>0</v>
      </c>
      <c r="F939" s="167" t="s">
        <v>880</v>
      </c>
      <c r="H939" s="166" t="s">
        <v>0</v>
      </c>
      <c r="L939" s="163"/>
      <c r="M939" s="168"/>
      <c r="T939" s="169"/>
      <c r="AT939" s="166" t="s">
        <v>102</v>
      </c>
      <c r="AU939" s="166" t="s">
        <v>38</v>
      </c>
      <c r="AV939" s="164" t="s">
        <v>36</v>
      </c>
      <c r="AW939" s="164" t="s">
        <v>17</v>
      </c>
      <c r="AX939" s="164" t="s">
        <v>35</v>
      </c>
      <c r="AY939" s="166" t="s">
        <v>93</v>
      </c>
    </row>
    <row r="940" spans="2:65" s="171" customFormat="1" x14ac:dyDescent="0.3">
      <c r="B940" s="170"/>
      <c r="D940" s="165" t="s">
        <v>102</v>
      </c>
      <c r="E940" s="172" t="s">
        <v>0</v>
      </c>
      <c r="F940" s="173" t="s">
        <v>900</v>
      </c>
      <c r="H940" s="174">
        <v>15.75</v>
      </c>
      <c r="L940" s="170"/>
      <c r="M940" s="175"/>
      <c r="T940" s="176"/>
      <c r="AT940" s="172" t="s">
        <v>102</v>
      </c>
      <c r="AU940" s="172" t="s">
        <v>38</v>
      </c>
      <c r="AV940" s="171" t="s">
        <v>38</v>
      </c>
      <c r="AW940" s="171" t="s">
        <v>17</v>
      </c>
      <c r="AX940" s="171" t="s">
        <v>35</v>
      </c>
      <c r="AY940" s="172" t="s">
        <v>93</v>
      </c>
    </row>
    <row r="941" spans="2:65" s="171" customFormat="1" ht="30.6" x14ac:dyDescent="0.3">
      <c r="B941" s="170"/>
      <c r="D941" s="165" t="s">
        <v>102</v>
      </c>
      <c r="E941" s="172" t="s">
        <v>0</v>
      </c>
      <c r="F941" s="173" t="s">
        <v>1059</v>
      </c>
      <c r="H941" s="174">
        <v>196</v>
      </c>
      <c r="L941" s="170"/>
      <c r="M941" s="175"/>
      <c r="T941" s="176"/>
      <c r="AT941" s="172" t="s">
        <v>102</v>
      </c>
      <c r="AU941" s="172" t="s">
        <v>38</v>
      </c>
      <c r="AV941" s="171" t="s">
        <v>38</v>
      </c>
      <c r="AW941" s="171" t="s">
        <v>17</v>
      </c>
      <c r="AX941" s="171" t="s">
        <v>35</v>
      </c>
      <c r="AY941" s="172" t="s">
        <v>93</v>
      </c>
    </row>
    <row r="942" spans="2:65" s="171" customFormat="1" x14ac:dyDescent="0.3">
      <c r="B942" s="170"/>
      <c r="D942" s="165" t="s">
        <v>102</v>
      </c>
      <c r="F942" s="173" t="s">
        <v>1317</v>
      </c>
      <c r="H942" s="174">
        <v>529.375</v>
      </c>
      <c r="L942" s="170"/>
      <c r="M942" s="175"/>
      <c r="T942" s="176"/>
      <c r="AT942" s="172" t="s">
        <v>102</v>
      </c>
      <c r="AU942" s="172" t="s">
        <v>38</v>
      </c>
      <c r="AV942" s="171" t="s">
        <v>38</v>
      </c>
      <c r="AW942" s="171" t="s">
        <v>1</v>
      </c>
      <c r="AX942" s="171" t="s">
        <v>36</v>
      </c>
      <c r="AY942" s="172" t="s">
        <v>93</v>
      </c>
    </row>
    <row r="943" spans="2:65" s="79" customFormat="1" ht="16.5" customHeight="1" x14ac:dyDescent="0.3">
      <c r="B943" s="150"/>
      <c r="C943" s="151" t="s">
        <v>1318</v>
      </c>
      <c r="D943" s="151" t="s">
        <v>95</v>
      </c>
      <c r="E943" s="152" t="s">
        <v>1319</v>
      </c>
      <c r="F943" s="153" t="s">
        <v>1320</v>
      </c>
      <c r="G943" s="154" t="s">
        <v>318</v>
      </c>
      <c r="H943" s="155">
        <v>14.4</v>
      </c>
      <c r="I943" s="156"/>
      <c r="J943" s="156">
        <f>ROUND(I943*H943,2)</f>
        <v>0</v>
      </c>
      <c r="K943" s="153" t="s">
        <v>245</v>
      </c>
      <c r="L943" s="80"/>
      <c r="M943" s="157" t="s">
        <v>0</v>
      </c>
      <c r="N943" s="158" t="s">
        <v>24</v>
      </c>
      <c r="O943" s="159">
        <v>2.367</v>
      </c>
      <c r="P943" s="159">
        <f>O943*H943</f>
        <v>34.084800000000001</v>
      </c>
      <c r="Q943" s="159">
        <v>8.0000000000000002E-3</v>
      </c>
      <c r="R943" s="159">
        <f>Q943*H943</f>
        <v>0.11520000000000001</v>
      </c>
      <c r="S943" s="159">
        <v>0</v>
      </c>
      <c r="T943" s="160">
        <f>S943*H943</f>
        <v>0</v>
      </c>
      <c r="AR943" s="161" t="s">
        <v>176</v>
      </c>
      <c r="AT943" s="161" t="s">
        <v>95</v>
      </c>
      <c r="AU943" s="161" t="s">
        <v>38</v>
      </c>
      <c r="AY943" s="72" t="s">
        <v>93</v>
      </c>
      <c r="BE943" s="162">
        <f>IF(N943="základní",J943,0)</f>
        <v>0</v>
      </c>
      <c r="BF943" s="162">
        <f>IF(N943="snížená",J943,0)</f>
        <v>0</v>
      </c>
      <c r="BG943" s="162">
        <f>IF(N943="zákl. přenesená",J943,0)</f>
        <v>0</v>
      </c>
      <c r="BH943" s="162">
        <f>IF(N943="sníž. přenesená",J943,0)</f>
        <v>0</v>
      </c>
      <c r="BI943" s="162">
        <f>IF(N943="nulová",J943,0)</f>
        <v>0</v>
      </c>
      <c r="BJ943" s="72" t="s">
        <v>36</v>
      </c>
      <c r="BK943" s="162">
        <f>ROUND(I943*H943,2)</f>
        <v>0</v>
      </c>
      <c r="BL943" s="72" t="s">
        <v>176</v>
      </c>
      <c r="BM943" s="161" t="s">
        <v>1321</v>
      </c>
    </row>
    <row r="944" spans="2:65" s="171" customFormat="1" x14ac:dyDescent="0.3">
      <c r="B944" s="170"/>
      <c r="D944" s="165" t="s">
        <v>102</v>
      </c>
      <c r="E944" s="172" t="s">
        <v>0</v>
      </c>
      <c r="F944" s="173" t="s">
        <v>1322</v>
      </c>
      <c r="H944" s="174">
        <v>14.4</v>
      </c>
      <c r="L944" s="170"/>
      <c r="M944" s="175"/>
      <c r="T944" s="176"/>
      <c r="AT944" s="172" t="s">
        <v>102</v>
      </c>
      <c r="AU944" s="172" t="s">
        <v>38</v>
      </c>
      <c r="AV944" s="171" t="s">
        <v>38</v>
      </c>
      <c r="AW944" s="171" t="s">
        <v>17</v>
      </c>
      <c r="AX944" s="171" t="s">
        <v>35</v>
      </c>
      <c r="AY944" s="172" t="s">
        <v>93</v>
      </c>
    </row>
    <row r="945" spans="2:65" s="79" customFormat="1" ht="24" customHeight="1" x14ac:dyDescent="0.3">
      <c r="B945" s="150"/>
      <c r="C945" s="177" t="s">
        <v>1323</v>
      </c>
      <c r="D945" s="177" t="s">
        <v>162</v>
      </c>
      <c r="E945" s="178" t="s">
        <v>1324</v>
      </c>
      <c r="F945" s="179" t="s">
        <v>1325</v>
      </c>
      <c r="G945" s="180" t="s">
        <v>244</v>
      </c>
      <c r="H945" s="181">
        <v>44.8</v>
      </c>
      <c r="I945" s="182"/>
      <c r="J945" s="182">
        <f>ROUND(I945*H945,2)</f>
        <v>0</v>
      </c>
      <c r="K945" s="179" t="s">
        <v>245</v>
      </c>
      <c r="L945" s="183"/>
      <c r="M945" s="184" t="s">
        <v>0</v>
      </c>
      <c r="N945" s="185" t="s">
        <v>24</v>
      </c>
      <c r="O945" s="159">
        <v>0</v>
      </c>
      <c r="P945" s="159">
        <f>O945*H945</f>
        <v>0</v>
      </c>
      <c r="Q945" s="159">
        <v>3.2000000000000002E-3</v>
      </c>
      <c r="R945" s="159">
        <f>Q945*H945</f>
        <v>0.14335999999999999</v>
      </c>
      <c r="S945" s="159">
        <v>0</v>
      </c>
      <c r="T945" s="160">
        <f>S945*H945</f>
        <v>0</v>
      </c>
      <c r="AR945" s="161" t="s">
        <v>283</v>
      </c>
      <c r="AT945" s="161" t="s">
        <v>162</v>
      </c>
      <c r="AU945" s="161" t="s">
        <v>38</v>
      </c>
      <c r="AY945" s="72" t="s">
        <v>93</v>
      </c>
      <c r="BE945" s="162">
        <f>IF(N945="základní",J945,0)</f>
        <v>0</v>
      </c>
      <c r="BF945" s="162">
        <f>IF(N945="snížená",J945,0)</f>
        <v>0</v>
      </c>
      <c r="BG945" s="162">
        <f>IF(N945="zákl. přenesená",J945,0)</f>
        <v>0</v>
      </c>
      <c r="BH945" s="162">
        <f>IF(N945="sníž. přenesená",J945,0)</f>
        <v>0</v>
      </c>
      <c r="BI945" s="162">
        <f>IF(N945="nulová",J945,0)</f>
        <v>0</v>
      </c>
      <c r="BJ945" s="72" t="s">
        <v>36</v>
      </c>
      <c r="BK945" s="162">
        <f>ROUND(I945*H945,2)</f>
        <v>0</v>
      </c>
      <c r="BL945" s="72" t="s">
        <v>176</v>
      </c>
      <c r="BM945" s="161" t="s">
        <v>1326</v>
      </c>
    </row>
    <row r="946" spans="2:65" s="171" customFormat="1" x14ac:dyDescent="0.3">
      <c r="B946" s="170"/>
      <c r="D946" s="165" t="s">
        <v>102</v>
      </c>
      <c r="F946" s="173" t="s">
        <v>1327</v>
      </c>
      <c r="H946" s="174">
        <v>44.8</v>
      </c>
      <c r="L946" s="170"/>
      <c r="M946" s="175"/>
      <c r="T946" s="176"/>
      <c r="AT946" s="172" t="s">
        <v>102</v>
      </c>
      <c r="AU946" s="172" t="s">
        <v>38</v>
      </c>
      <c r="AV946" s="171" t="s">
        <v>38</v>
      </c>
      <c r="AW946" s="171" t="s">
        <v>1</v>
      </c>
      <c r="AX946" s="171" t="s">
        <v>36</v>
      </c>
      <c r="AY946" s="172" t="s">
        <v>93</v>
      </c>
    </row>
    <row r="947" spans="2:65" s="79" customFormat="1" ht="24" customHeight="1" x14ac:dyDescent="0.3">
      <c r="B947" s="150"/>
      <c r="C947" s="151" t="s">
        <v>1328</v>
      </c>
      <c r="D947" s="151" t="s">
        <v>95</v>
      </c>
      <c r="E947" s="152" t="s">
        <v>1329</v>
      </c>
      <c r="F947" s="153" t="s">
        <v>1330</v>
      </c>
      <c r="G947" s="154" t="s">
        <v>98</v>
      </c>
      <c r="H947" s="155">
        <v>211.75</v>
      </c>
      <c r="I947" s="156"/>
      <c r="J947" s="156">
        <f>ROUND(I947*H947,2)</f>
        <v>0</v>
      </c>
      <c r="K947" s="153" t="s">
        <v>245</v>
      </c>
      <c r="L947" s="80"/>
      <c r="M947" s="157" t="s">
        <v>0</v>
      </c>
      <c r="N947" s="158" t="s">
        <v>24</v>
      </c>
      <c r="O947" s="159">
        <v>0.28699999999999998</v>
      </c>
      <c r="P947" s="159">
        <f>O947*H947</f>
        <v>60.772249999999993</v>
      </c>
      <c r="Q947" s="159">
        <v>0</v>
      </c>
      <c r="R947" s="159">
        <f>Q947*H947</f>
        <v>0</v>
      </c>
      <c r="S947" s="159">
        <v>1.12E-2</v>
      </c>
      <c r="T947" s="160">
        <f>S947*H947</f>
        <v>2.3715999999999999</v>
      </c>
      <c r="AR947" s="161" t="s">
        <v>176</v>
      </c>
      <c r="AT947" s="161" t="s">
        <v>95</v>
      </c>
      <c r="AU947" s="161" t="s">
        <v>38</v>
      </c>
      <c r="AY947" s="72" t="s">
        <v>93</v>
      </c>
      <c r="BE947" s="162">
        <f>IF(N947="základní",J947,0)</f>
        <v>0</v>
      </c>
      <c r="BF947" s="162">
        <f>IF(N947="snížená",J947,0)</f>
        <v>0</v>
      </c>
      <c r="BG947" s="162">
        <f>IF(N947="zákl. přenesená",J947,0)</f>
        <v>0</v>
      </c>
      <c r="BH947" s="162">
        <f>IF(N947="sníž. přenesená",J947,0)</f>
        <v>0</v>
      </c>
      <c r="BI947" s="162">
        <f>IF(N947="nulová",J947,0)</f>
        <v>0</v>
      </c>
      <c r="BJ947" s="72" t="s">
        <v>36</v>
      </c>
      <c r="BK947" s="162">
        <f>ROUND(I947*H947,2)</f>
        <v>0</v>
      </c>
      <c r="BL947" s="72" t="s">
        <v>176</v>
      </c>
      <c r="BM947" s="161" t="s">
        <v>1331</v>
      </c>
    </row>
    <row r="948" spans="2:65" s="164" customFormat="1" x14ac:dyDescent="0.3">
      <c r="B948" s="163"/>
      <c r="D948" s="165" t="s">
        <v>102</v>
      </c>
      <c r="E948" s="166" t="s">
        <v>0</v>
      </c>
      <c r="F948" s="167" t="s">
        <v>880</v>
      </c>
      <c r="H948" s="166" t="s">
        <v>0</v>
      </c>
      <c r="L948" s="163"/>
      <c r="M948" s="168"/>
      <c r="T948" s="169"/>
      <c r="AT948" s="166" t="s">
        <v>102</v>
      </c>
      <c r="AU948" s="166" t="s">
        <v>38</v>
      </c>
      <c r="AV948" s="164" t="s">
        <v>36</v>
      </c>
      <c r="AW948" s="164" t="s">
        <v>17</v>
      </c>
      <c r="AX948" s="164" t="s">
        <v>35</v>
      </c>
      <c r="AY948" s="166" t="s">
        <v>93</v>
      </c>
    </row>
    <row r="949" spans="2:65" s="171" customFormat="1" x14ac:dyDescent="0.3">
      <c r="B949" s="170"/>
      <c r="D949" s="165" t="s">
        <v>102</v>
      </c>
      <c r="E949" s="172" t="s">
        <v>0</v>
      </c>
      <c r="F949" s="173" t="s">
        <v>900</v>
      </c>
      <c r="H949" s="174">
        <v>15.75</v>
      </c>
      <c r="L949" s="170"/>
      <c r="M949" s="175"/>
      <c r="T949" s="176"/>
      <c r="AT949" s="172" t="s">
        <v>102</v>
      </c>
      <c r="AU949" s="172" t="s">
        <v>38</v>
      </c>
      <c r="AV949" s="171" t="s">
        <v>38</v>
      </c>
      <c r="AW949" s="171" t="s">
        <v>17</v>
      </c>
      <c r="AX949" s="171" t="s">
        <v>35</v>
      </c>
      <c r="AY949" s="172" t="s">
        <v>93</v>
      </c>
    </row>
    <row r="950" spans="2:65" s="171" customFormat="1" ht="30.6" x14ac:dyDescent="0.3">
      <c r="B950" s="170"/>
      <c r="D950" s="165" t="s">
        <v>102</v>
      </c>
      <c r="E950" s="172" t="s">
        <v>0</v>
      </c>
      <c r="F950" s="173" t="s">
        <v>1059</v>
      </c>
      <c r="H950" s="174">
        <v>196</v>
      </c>
      <c r="L950" s="170"/>
      <c r="M950" s="175"/>
      <c r="T950" s="176"/>
      <c r="AT950" s="172" t="s">
        <v>102</v>
      </c>
      <c r="AU950" s="172" t="s">
        <v>38</v>
      </c>
      <c r="AV950" s="171" t="s">
        <v>38</v>
      </c>
      <c r="AW950" s="171" t="s">
        <v>17</v>
      </c>
      <c r="AX950" s="171" t="s">
        <v>35</v>
      </c>
      <c r="AY950" s="172" t="s">
        <v>93</v>
      </c>
    </row>
    <row r="951" spans="2:65" s="79" customFormat="1" ht="24" customHeight="1" x14ac:dyDescent="0.3">
      <c r="B951" s="150"/>
      <c r="C951" s="151" t="s">
        <v>1332</v>
      </c>
      <c r="D951" s="151" t="s">
        <v>95</v>
      </c>
      <c r="E951" s="152" t="s">
        <v>1333</v>
      </c>
      <c r="F951" s="153" t="s">
        <v>1334</v>
      </c>
      <c r="G951" s="154" t="s">
        <v>318</v>
      </c>
      <c r="H951" s="155">
        <v>14.4</v>
      </c>
      <c r="I951" s="156"/>
      <c r="J951" s="156">
        <f>ROUND(I951*H951,2)</f>
        <v>0</v>
      </c>
      <c r="K951" s="153" t="s">
        <v>245</v>
      </c>
      <c r="L951" s="80"/>
      <c r="M951" s="157" t="s">
        <v>0</v>
      </c>
      <c r="N951" s="158" t="s">
        <v>24</v>
      </c>
      <c r="O951" s="159">
        <v>0.17399999999999999</v>
      </c>
      <c r="P951" s="159">
        <f>O951*H951</f>
        <v>2.5055999999999998</v>
      </c>
      <c r="Q951" s="159">
        <v>0</v>
      </c>
      <c r="R951" s="159">
        <f>Q951*H951</f>
        <v>0</v>
      </c>
      <c r="S951" s="159">
        <v>1.8079999999999999E-2</v>
      </c>
      <c r="T951" s="160">
        <f>S951*H951</f>
        <v>0.26035199999999997</v>
      </c>
      <c r="AR951" s="161" t="s">
        <v>176</v>
      </c>
      <c r="AT951" s="161" t="s">
        <v>95</v>
      </c>
      <c r="AU951" s="161" t="s">
        <v>38</v>
      </c>
      <c r="AY951" s="72" t="s">
        <v>93</v>
      </c>
      <c r="BE951" s="162">
        <f>IF(N951="základní",J951,0)</f>
        <v>0</v>
      </c>
      <c r="BF951" s="162">
        <f>IF(N951="snížená",J951,0)</f>
        <v>0</v>
      </c>
      <c r="BG951" s="162">
        <f>IF(N951="zákl. přenesená",J951,0)</f>
        <v>0</v>
      </c>
      <c r="BH951" s="162">
        <f>IF(N951="sníž. přenesená",J951,0)</f>
        <v>0</v>
      </c>
      <c r="BI951" s="162">
        <f>IF(N951="nulová",J951,0)</f>
        <v>0</v>
      </c>
      <c r="BJ951" s="72" t="s">
        <v>36</v>
      </c>
      <c r="BK951" s="162">
        <f>ROUND(I951*H951,2)</f>
        <v>0</v>
      </c>
      <c r="BL951" s="72" t="s">
        <v>176</v>
      </c>
      <c r="BM951" s="161" t="s">
        <v>1335</v>
      </c>
    </row>
    <row r="952" spans="2:65" s="171" customFormat="1" x14ac:dyDescent="0.3">
      <c r="B952" s="170"/>
      <c r="D952" s="165" t="s">
        <v>102</v>
      </c>
      <c r="E952" s="172" t="s">
        <v>0</v>
      </c>
      <c r="F952" s="173" t="s">
        <v>1322</v>
      </c>
      <c r="H952" s="174">
        <v>14.4</v>
      </c>
      <c r="L952" s="170"/>
      <c r="M952" s="175"/>
      <c r="T952" s="176"/>
      <c r="AT952" s="172" t="s">
        <v>102</v>
      </c>
      <c r="AU952" s="172" t="s">
        <v>38</v>
      </c>
      <c r="AV952" s="171" t="s">
        <v>38</v>
      </c>
      <c r="AW952" s="171" t="s">
        <v>17</v>
      </c>
      <c r="AX952" s="171" t="s">
        <v>35</v>
      </c>
      <c r="AY952" s="172" t="s">
        <v>93</v>
      </c>
    </row>
    <row r="953" spans="2:65" s="79" customFormat="1" ht="16.5" customHeight="1" x14ac:dyDescent="0.3">
      <c r="B953" s="150"/>
      <c r="C953" s="151" t="s">
        <v>1336</v>
      </c>
      <c r="D953" s="151" t="s">
        <v>95</v>
      </c>
      <c r="E953" s="152" t="s">
        <v>1337</v>
      </c>
      <c r="F953" s="153" t="s">
        <v>1338</v>
      </c>
      <c r="G953" s="154" t="s">
        <v>98</v>
      </c>
      <c r="H953" s="155">
        <v>211.75</v>
      </c>
      <c r="I953" s="156"/>
      <c r="J953" s="156">
        <f>ROUND(I953*H953,2)</f>
        <v>0</v>
      </c>
      <c r="K953" s="153" t="s">
        <v>245</v>
      </c>
      <c r="L953" s="80"/>
      <c r="M953" s="157" t="s">
        <v>0</v>
      </c>
      <c r="N953" s="158" t="s">
        <v>24</v>
      </c>
      <c r="O953" s="159">
        <v>0.153</v>
      </c>
      <c r="P953" s="159">
        <f>O953*H953</f>
        <v>32.397750000000002</v>
      </c>
      <c r="Q953" s="159">
        <v>4.0000000000000003E-5</v>
      </c>
      <c r="R953" s="159">
        <f>Q953*H953</f>
        <v>8.4700000000000001E-3</v>
      </c>
      <c r="S953" s="159">
        <v>0</v>
      </c>
      <c r="T953" s="160">
        <f>S953*H953</f>
        <v>0</v>
      </c>
      <c r="AR953" s="161" t="s">
        <v>176</v>
      </c>
      <c r="AT953" s="161" t="s">
        <v>95</v>
      </c>
      <c r="AU953" s="161" t="s">
        <v>38</v>
      </c>
      <c r="AY953" s="72" t="s">
        <v>93</v>
      </c>
      <c r="BE953" s="162">
        <f>IF(N953="základní",J953,0)</f>
        <v>0</v>
      </c>
      <c r="BF953" s="162">
        <f>IF(N953="snížená",J953,0)</f>
        <v>0</v>
      </c>
      <c r="BG953" s="162">
        <f>IF(N953="zákl. přenesená",J953,0)</f>
        <v>0</v>
      </c>
      <c r="BH953" s="162">
        <f>IF(N953="sníž. přenesená",J953,0)</f>
        <v>0</v>
      </c>
      <c r="BI953" s="162">
        <f>IF(N953="nulová",J953,0)</f>
        <v>0</v>
      </c>
      <c r="BJ953" s="72" t="s">
        <v>36</v>
      </c>
      <c r="BK953" s="162">
        <f>ROUND(I953*H953,2)</f>
        <v>0</v>
      </c>
      <c r="BL953" s="72" t="s">
        <v>176</v>
      </c>
      <c r="BM953" s="161" t="s">
        <v>1339</v>
      </c>
    </row>
    <row r="954" spans="2:65" s="164" customFormat="1" x14ac:dyDescent="0.3">
      <c r="B954" s="163"/>
      <c r="D954" s="165" t="s">
        <v>102</v>
      </c>
      <c r="E954" s="166" t="s">
        <v>0</v>
      </c>
      <c r="F954" s="167" t="s">
        <v>880</v>
      </c>
      <c r="H954" s="166" t="s">
        <v>0</v>
      </c>
      <c r="L954" s="163"/>
      <c r="M954" s="168"/>
      <c r="T954" s="169"/>
      <c r="AT954" s="166" t="s">
        <v>102</v>
      </c>
      <c r="AU954" s="166" t="s">
        <v>38</v>
      </c>
      <c r="AV954" s="164" t="s">
        <v>36</v>
      </c>
      <c r="AW954" s="164" t="s">
        <v>17</v>
      </c>
      <c r="AX954" s="164" t="s">
        <v>35</v>
      </c>
      <c r="AY954" s="166" t="s">
        <v>93</v>
      </c>
    </row>
    <row r="955" spans="2:65" s="171" customFormat="1" x14ac:dyDescent="0.3">
      <c r="B955" s="170"/>
      <c r="D955" s="165" t="s">
        <v>102</v>
      </c>
      <c r="E955" s="172" t="s">
        <v>0</v>
      </c>
      <c r="F955" s="173" t="s">
        <v>900</v>
      </c>
      <c r="H955" s="174">
        <v>15.75</v>
      </c>
      <c r="L955" s="170"/>
      <c r="M955" s="175"/>
      <c r="T955" s="176"/>
      <c r="AT955" s="172" t="s">
        <v>102</v>
      </c>
      <c r="AU955" s="172" t="s">
        <v>38</v>
      </c>
      <c r="AV955" s="171" t="s">
        <v>38</v>
      </c>
      <c r="AW955" s="171" t="s">
        <v>17</v>
      </c>
      <c r="AX955" s="171" t="s">
        <v>35</v>
      </c>
      <c r="AY955" s="172" t="s">
        <v>93</v>
      </c>
    </row>
    <row r="956" spans="2:65" s="171" customFormat="1" ht="30.6" x14ac:dyDescent="0.3">
      <c r="B956" s="170"/>
      <c r="D956" s="165" t="s">
        <v>102</v>
      </c>
      <c r="E956" s="172" t="s">
        <v>0</v>
      </c>
      <c r="F956" s="173" t="s">
        <v>1059</v>
      </c>
      <c r="H956" s="174">
        <v>196</v>
      </c>
      <c r="L956" s="170"/>
      <c r="M956" s="175"/>
      <c r="T956" s="176"/>
      <c r="AT956" s="172" t="s">
        <v>102</v>
      </c>
      <c r="AU956" s="172" t="s">
        <v>38</v>
      </c>
      <c r="AV956" s="171" t="s">
        <v>38</v>
      </c>
      <c r="AW956" s="171" t="s">
        <v>17</v>
      </c>
      <c r="AX956" s="171" t="s">
        <v>35</v>
      </c>
      <c r="AY956" s="172" t="s">
        <v>93</v>
      </c>
    </row>
    <row r="957" spans="2:65" s="79" customFormat="1" ht="24" customHeight="1" x14ac:dyDescent="0.3">
      <c r="B957" s="150"/>
      <c r="C957" s="151" t="s">
        <v>1340</v>
      </c>
      <c r="D957" s="151" t="s">
        <v>95</v>
      </c>
      <c r="E957" s="152" t="s">
        <v>1341</v>
      </c>
      <c r="F957" s="153" t="s">
        <v>1342</v>
      </c>
      <c r="G957" s="154" t="s">
        <v>147</v>
      </c>
      <c r="H957" s="155">
        <v>2.173</v>
      </c>
      <c r="I957" s="156"/>
      <c r="J957" s="156">
        <f>ROUND(I957*H957,2)</f>
        <v>0</v>
      </c>
      <c r="K957" s="153" t="s">
        <v>245</v>
      </c>
      <c r="L957" s="80"/>
      <c r="M957" s="157" t="s">
        <v>0</v>
      </c>
      <c r="N957" s="158" t="s">
        <v>24</v>
      </c>
      <c r="O957" s="159">
        <v>2.3290000000000002</v>
      </c>
      <c r="P957" s="159">
        <f>O957*H957</f>
        <v>5.0609170000000008</v>
      </c>
      <c r="Q957" s="159">
        <v>0</v>
      </c>
      <c r="R957" s="159">
        <f>Q957*H957</f>
        <v>0</v>
      </c>
      <c r="S957" s="159">
        <v>0</v>
      </c>
      <c r="T957" s="160">
        <f>S957*H957</f>
        <v>0</v>
      </c>
      <c r="AR957" s="161" t="s">
        <v>176</v>
      </c>
      <c r="AT957" s="161" t="s">
        <v>95</v>
      </c>
      <c r="AU957" s="161" t="s">
        <v>38</v>
      </c>
      <c r="AY957" s="72" t="s">
        <v>93</v>
      </c>
      <c r="BE957" s="162">
        <f>IF(N957="základní",J957,0)</f>
        <v>0</v>
      </c>
      <c r="BF957" s="162">
        <f>IF(N957="snížená",J957,0)</f>
        <v>0</v>
      </c>
      <c r="BG957" s="162">
        <f>IF(N957="zákl. přenesená",J957,0)</f>
        <v>0</v>
      </c>
      <c r="BH957" s="162">
        <f>IF(N957="sníž. přenesená",J957,0)</f>
        <v>0</v>
      </c>
      <c r="BI957" s="162">
        <f>IF(N957="nulová",J957,0)</f>
        <v>0</v>
      </c>
      <c r="BJ957" s="72" t="s">
        <v>36</v>
      </c>
      <c r="BK957" s="162">
        <f>ROUND(I957*H957,2)</f>
        <v>0</v>
      </c>
      <c r="BL957" s="72" t="s">
        <v>176</v>
      </c>
      <c r="BM957" s="161" t="s">
        <v>1343</v>
      </c>
    </row>
    <row r="958" spans="2:65" s="139" customFormat="1" ht="22.8" customHeight="1" x14ac:dyDescent="0.25">
      <c r="B958" s="138"/>
      <c r="D958" s="140" t="s">
        <v>34</v>
      </c>
      <c r="E958" s="148" t="s">
        <v>1344</v>
      </c>
      <c r="F958" s="148" t="s">
        <v>1345</v>
      </c>
      <c r="J958" s="149">
        <f>BK958</f>
        <v>0</v>
      </c>
      <c r="L958" s="138"/>
      <c r="M958" s="143"/>
      <c r="P958" s="144">
        <f>SUM(P959:P1107)</f>
        <v>745.93658500000004</v>
      </c>
      <c r="R958" s="144">
        <f>SUM(R959:R1107)</f>
        <v>1.6123729999999998</v>
      </c>
      <c r="T958" s="145">
        <f>SUM(T959:T1107)</f>
        <v>0.25195200000000001</v>
      </c>
      <c r="AR958" s="140" t="s">
        <v>38</v>
      </c>
      <c r="AT958" s="146" t="s">
        <v>34</v>
      </c>
      <c r="AU958" s="146" t="s">
        <v>36</v>
      </c>
      <c r="AY958" s="140" t="s">
        <v>93</v>
      </c>
      <c r="BK958" s="147">
        <f>SUM(BK959:BK1107)</f>
        <v>0</v>
      </c>
    </row>
    <row r="959" spans="2:65" s="79" customFormat="1" ht="24" customHeight="1" x14ac:dyDescent="0.3">
      <c r="B959" s="150"/>
      <c r="C959" s="151" t="s">
        <v>1346</v>
      </c>
      <c r="D959" s="151" t="s">
        <v>95</v>
      </c>
      <c r="E959" s="152" t="s">
        <v>1347</v>
      </c>
      <c r="F959" s="153" t="s">
        <v>1348</v>
      </c>
      <c r="G959" s="154" t="s">
        <v>98</v>
      </c>
      <c r="H959" s="155">
        <v>130.68100000000001</v>
      </c>
      <c r="I959" s="156"/>
      <c r="J959" s="156">
        <f>ROUND(I959*H959,2)</f>
        <v>0</v>
      </c>
      <c r="K959" s="153" t="s">
        <v>245</v>
      </c>
      <c r="L959" s="80"/>
      <c r="M959" s="157" t="s">
        <v>0</v>
      </c>
      <c r="N959" s="158" t="s">
        <v>24</v>
      </c>
      <c r="O959" s="159">
        <v>1.5589999999999999</v>
      </c>
      <c r="P959" s="159">
        <f>O959*H959</f>
        <v>203.73167900000001</v>
      </c>
      <c r="Q959" s="159">
        <v>2.5000000000000001E-4</v>
      </c>
      <c r="R959" s="159">
        <f>Q959*H959</f>
        <v>3.2670250000000005E-2</v>
      </c>
      <c r="S959" s="159">
        <v>0</v>
      </c>
      <c r="T959" s="160">
        <f>S959*H959</f>
        <v>0</v>
      </c>
      <c r="AR959" s="161" t="s">
        <v>176</v>
      </c>
      <c r="AT959" s="161" t="s">
        <v>95</v>
      </c>
      <c r="AU959" s="161" t="s">
        <v>38</v>
      </c>
      <c r="AY959" s="72" t="s">
        <v>93</v>
      </c>
      <c r="BE959" s="162">
        <f>IF(N959="základní",J959,0)</f>
        <v>0</v>
      </c>
      <c r="BF959" s="162">
        <f>IF(N959="snížená",J959,0)</f>
        <v>0</v>
      </c>
      <c r="BG959" s="162">
        <f>IF(N959="zákl. přenesená",J959,0)</f>
        <v>0</v>
      </c>
      <c r="BH959" s="162">
        <f>IF(N959="sníž. přenesená",J959,0)</f>
        <v>0</v>
      </c>
      <c r="BI959" s="162">
        <f>IF(N959="nulová",J959,0)</f>
        <v>0</v>
      </c>
      <c r="BJ959" s="72" t="s">
        <v>36</v>
      </c>
      <c r="BK959" s="162">
        <f>ROUND(I959*H959,2)</f>
        <v>0</v>
      </c>
      <c r="BL959" s="72" t="s">
        <v>176</v>
      </c>
      <c r="BM959" s="161" t="s">
        <v>1349</v>
      </c>
    </row>
    <row r="960" spans="2:65" s="164" customFormat="1" x14ac:dyDescent="0.3">
      <c r="B960" s="163"/>
      <c r="D960" s="165" t="s">
        <v>102</v>
      </c>
      <c r="E960" s="166" t="s">
        <v>0</v>
      </c>
      <c r="F960" s="167" t="s">
        <v>266</v>
      </c>
      <c r="H960" s="166" t="s">
        <v>0</v>
      </c>
      <c r="L960" s="163"/>
      <c r="M960" s="168"/>
      <c r="T960" s="169"/>
      <c r="AT960" s="166" t="s">
        <v>102</v>
      </c>
      <c r="AU960" s="166" t="s">
        <v>38</v>
      </c>
      <c r="AV960" s="164" t="s">
        <v>36</v>
      </c>
      <c r="AW960" s="164" t="s">
        <v>17</v>
      </c>
      <c r="AX960" s="164" t="s">
        <v>35</v>
      </c>
      <c r="AY960" s="166" t="s">
        <v>93</v>
      </c>
    </row>
    <row r="961" spans="2:65" s="171" customFormat="1" x14ac:dyDescent="0.3">
      <c r="B961" s="170"/>
      <c r="D961" s="165" t="s">
        <v>102</v>
      </c>
      <c r="E961" s="172" t="s">
        <v>0</v>
      </c>
      <c r="F961" s="173" t="s">
        <v>535</v>
      </c>
      <c r="H961" s="174">
        <v>40.56</v>
      </c>
      <c r="L961" s="170"/>
      <c r="M961" s="175"/>
      <c r="T961" s="176"/>
      <c r="AT961" s="172" t="s">
        <v>102</v>
      </c>
      <c r="AU961" s="172" t="s">
        <v>38</v>
      </c>
      <c r="AV961" s="171" t="s">
        <v>38</v>
      </c>
      <c r="AW961" s="171" t="s">
        <v>17</v>
      </c>
      <c r="AX961" s="171" t="s">
        <v>35</v>
      </c>
      <c r="AY961" s="172" t="s">
        <v>93</v>
      </c>
    </row>
    <row r="962" spans="2:65" s="171" customFormat="1" x14ac:dyDescent="0.3">
      <c r="B962" s="170"/>
      <c r="D962" s="165" t="s">
        <v>102</v>
      </c>
      <c r="E962" s="172" t="s">
        <v>0</v>
      </c>
      <c r="F962" s="173" t="s">
        <v>536</v>
      </c>
      <c r="H962" s="174">
        <v>10.5</v>
      </c>
      <c r="L962" s="170"/>
      <c r="M962" s="175"/>
      <c r="T962" s="176"/>
      <c r="AT962" s="172" t="s">
        <v>102</v>
      </c>
      <c r="AU962" s="172" t="s">
        <v>38</v>
      </c>
      <c r="AV962" s="171" t="s">
        <v>38</v>
      </c>
      <c r="AW962" s="171" t="s">
        <v>17</v>
      </c>
      <c r="AX962" s="171" t="s">
        <v>35</v>
      </c>
      <c r="AY962" s="172" t="s">
        <v>93</v>
      </c>
    </row>
    <row r="963" spans="2:65" s="171" customFormat="1" x14ac:dyDescent="0.3">
      <c r="B963" s="170"/>
      <c r="D963" s="165" t="s">
        <v>102</v>
      </c>
      <c r="E963" s="172" t="s">
        <v>0</v>
      </c>
      <c r="F963" s="173" t="s">
        <v>537</v>
      </c>
      <c r="H963" s="174">
        <v>9.5579999999999998</v>
      </c>
      <c r="L963" s="170"/>
      <c r="M963" s="175"/>
      <c r="T963" s="176"/>
      <c r="AT963" s="172" t="s">
        <v>102</v>
      </c>
      <c r="AU963" s="172" t="s">
        <v>38</v>
      </c>
      <c r="AV963" s="171" t="s">
        <v>38</v>
      </c>
      <c r="AW963" s="171" t="s">
        <v>17</v>
      </c>
      <c r="AX963" s="171" t="s">
        <v>35</v>
      </c>
      <c r="AY963" s="172" t="s">
        <v>93</v>
      </c>
    </row>
    <row r="964" spans="2:65" s="171" customFormat="1" x14ac:dyDescent="0.3">
      <c r="B964" s="170"/>
      <c r="D964" s="165" t="s">
        <v>102</v>
      </c>
      <c r="E964" s="172" t="s">
        <v>0</v>
      </c>
      <c r="F964" s="173" t="s">
        <v>538</v>
      </c>
      <c r="H964" s="174">
        <v>3.996</v>
      </c>
      <c r="L964" s="170"/>
      <c r="M964" s="175"/>
      <c r="T964" s="176"/>
      <c r="AT964" s="172" t="s">
        <v>102</v>
      </c>
      <c r="AU964" s="172" t="s">
        <v>38</v>
      </c>
      <c r="AV964" s="171" t="s">
        <v>38</v>
      </c>
      <c r="AW964" s="171" t="s">
        <v>17</v>
      </c>
      <c r="AX964" s="171" t="s">
        <v>35</v>
      </c>
      <c r="AY964" s="172" t="s">
        <v>93</v>
      </c>
    </row>
    <row r="965" spans="2:65" s="164" customFormat="1" x14ac:dyDescent="0.3">
      <c r="B965" s="163"/>
      <c r="D965" s="165" t="s">
        <v>102</v>
      </c>
      <c r="E965" s="166" t="s">
        <v>0</v>
      </c>
      <c r="F965" s="167" t="s">
        <v>271</v>
      </c>
      <c r="H965" s="166" t="s">
        <v>0</v>
      </c>
      <c r="L965" s="163"/>
      <c r="M965" s="168"/>
      <c r="T965" s="169"/>
      <c r="AT965" s="166" t="s">
        <v>102</v>
      </c>
      <c r="AU965" s="166" t="s">
        <v>38</v>
      </c>
      <c r="AV965" s="164" t="s">
        <v>36</v>
      </c>
      <c r="AW965" s="164" t="s">
        <v>17</v>
      </c>
      <c r="AX965" s="164" t="s">
        <v>35</v>
      </c>
      <c r="AY965" s="166" t="s">
        <v>93</v>
      </c>
    </row>
    <row r="966" spans="2:65" s="171" customFormat="1" x14ac:dyDescent="0.3">
      <c r="B966" s="170"/>
      <c r="D966" s="165" t="s">
        <v>102</v>
      </c>
      <c r="E966" s="172" t="s">
        <v>0</v>
      </c>
      <c r="F966" s="173" t="s">
        <v>535</v>
      </c>
      <c r="H966" s="174">
        <v>40.56</v>
      </c>
      <c r="L966" s="170"/>
      <c r="M966" s="175"/>
      <c r="T966" s="176"/>
      <c r="AT966" s="172" t="s">
        <v>102</v>
      </c>
      <c r="AU966" s="172" t="s">
        <v>38</v>
      </c>
      <c r="AV966" s="171" t="s">
        <v>38</v>
      </c>
      <c r="AW966" s="171" t="s">
        <v>17</v>
      </c>
      <c r="AX966" s="171" t="s">
        <v>35</v>
      </c>
      <c r="AY966" s="172" t="s">
        <v>93</v>
      </c>
    </row>
    <row r="967" spans="2:65" s="171" customFormat="1" x14ac:dyDescent="0.3">
      <c r="B967" s="170"/>
      <c r="D967" s="165" t="s">
        <v>102</v>
      </c>
      <c r="E967" s="172" t="s">
        <v>0</v>
      </c>
      <c r="F967" s="173" t="s">
        <v>539</v>
      </c>
      <c r="H967" s="174">
        <v>11.151</v>
      </c>
      <c r="L967" s="170"/>
      <c r="M967" s="175"/>
      <c r="T967" s="176"/>
      <c r="AT967" s="172" t="s">
        <v>102</v>
      </c>
      <c r="AU967" s="172" t="s">
        <v>38</v>
      </c>
      <c r="AV967" s="171" t="s">
        <v>38</v>
      </c>
      <c r="AW967" s="171" t="s">
        <v>17</v>
      </c>
      <c r="AX967" s="171" t="s">
        <v>35</v>
      </c>
      <c r="AY967" s="172" t="s">
        <v>93</v>
      </c>
    </row>
    <row r="968" spans="2:65" s="171" customFormat="1" x14ac:dyDescent="0.3">
      <c r="B968" s="170"/>
      <c r="D968" s="165" t="s">
        <v>102</v>
      </c>
      <c r="E968" s="172" t="s">
        <v>0</v>
      </c>
      <c r="F968" s="173" t="s">
        <v>540</v>
      </c>
      <c r="H968" s="174">
        <v>10.36</v>
      </c>
      <c r="L968" s="170"/>
      <c r="M968" s="175"/>
      <c r="T968" s="176"/>
      <c r="AT968" s="172" t="s">
        <v>102</v>
      </c>
      <c r="AU968" s="172" t="s">
        <v>38</v>
      </c>
      <c r="AV968" s="171" t="s">
        <v>38</v>
      </c>
      <c r="AW968" s="171" t="s">
        <v>17</v>
      </c>
      <c r="AX968" s="171" t="s">
        <v>35</v>
      </c>
      <c r="AY968" s="172" t="s">
        <v>93</v>
      </c>
    </row>
    <row r="969" spans="2:65" s="171" customFormat="1" x14ac:dyDescent="0.3">
      <c r="B969" s="170"/>
      <c r="D969" s="165" t="s">
        <v>102</v>
      </c>
      <c r="E969" s="172" t="s">
        <v>0</v>
      </c>
      <c r="F969" s="173" t="s">
        <v>538</v>
      </c>
      <c r="H969" s="174">
        <v>3.996</v>
      </c>
      <c r="L969" s="170"/>
      <c r="M969" s="175"/>
      <c r="T969" s="176"/>
      <c r="AT969" s="172" t="s">
        <v>102</v>
      </c>
      <c r="AU969" s="172" t="s">
        <v>38</v>
      </c>
      <c r="AV969" s="171" t="s">
        <v>38</v>
      </c>
      <c r="AW969" s="171" t="s">
        <v>17</v>
      </c>
      <c r="AX969" s="171" t="s">
        <v>35</v>
      </c>
      <c r="AY969" s="172" t="s">
        <v>93</v>
      </c>
    </row>
    <row r="970" spans="2:65" s="79" customFormat="1" ht="24" customHeight="1" x14ac:dyDescent="0.3">
      <c r="B970" s="150"/>
      <c r="C970" s="151" t="s">
        <v>1350</v>
      </c>
      <c r="D970" s="151" t="s">
        <v>95</v>
      </c>
      <c r="E970" s="152" t="s">
        <v>1351</v>
      </c>
      <c r="F970" s="153" t="s">
        <v>1352</v>
      </c>
      <c r="G970" s="154" t="s">
        <v>98</v>
      </c>
      <c r="H970" s="155">
        <v>10.175000000000001</v>
      </c>
      <c r="I970" s="156"/>
      <c r="J970" s="156">
        <f>ROUND(I970*H970,2)</f>
        <v>0</v>
      </c>
      <c r="K970" s="153" t="s">
        <v>245</v>
      </c>
      <c r="L970" s="80"/>
      <c r="M970" s="157" t="s">
        <v>0</v>
      </c>
      <c r="N970" s="158" t="s">
        <v>24</v>
      </c>
      <c r="O970" s="159">
        <v>1.585</v>
      </c>
      <c r="P970" s="159">
        <f>O970*H970</f>
        <v>16.127375000000001</v>
      </c>
      <c r="Q970" s="159">
        <v>2.5000000000000001E-4</v>
      </c>
      <c r="R970" s="159">
        <f>Q970*H970</f>
        <v>2.5437500000000004E-3</v>
      </c>
      <c r="S970" s="159">
        <v>0</v>
      </c>
      <c r="T970" s="160">
        <f>S970*H970</f>
        <v>0</v>
      </c>
      <c r="AR970" s="161" t="s">
        <v>176</v>
      </c>
      <c r="AT970" s="161" t="s">
        <v>95</v>
      </c>
      <c r="AU970" s="161" t="s">
        <v>38</v>
      </c>
      <c r="AY970" s="72" t="s">
        <v>93</v>
      </c>
      <c r="BE970" s="162">
        <f>IF(N970="základní",J970,0)</f>
        <v>0</v>
      </c>
      <c r="BF970" s="162">
        <f>IF(N970="snížená",J970,0)</f>
        <v>0</v>
      </c>
      <c r="BG970" s="162">
        <f>IF(N970="zákl. přenesená",J970,0)</f>
        <v>0</v>
      </c>
      <c r="BH970" s="162">
        <f>IF(N970="sníž. přenesená",J970,0)</f>
        <v>0</v>
      </c>
      <c r="BI970" s="162">
        <f>IF(N970="nulová",J970,0)</f>
        <v>0</v>
      </c>
      <c r="BJ970" s="72" t="s">
        <v>36</v>
      </c>
      <c r="BK970" s="162">
        <f>ROUND(I970*H970,2)</f>
        <v>0</v>
      </c>
      <c r="BL970" s="72" t="s">
        <v>176</v>
      </c>
      <c r="BM970" s="161" t="s">
        <v>1353</v>
      </c>
    </row>
    <row r="971" spans="2:65" s="164" customFormat="1" x14ac:dyDescent="0.3">
      <c r="B971" s="163"/>
      <c r="D971" s="165" t="s">
        <v>102</v>
      </c>
      <c r="E971" s="166" t="s">
        <v>0</v>
      </c>
      <c r="F971" s="167" t="s">
        <v>271</v>
      </c>
      <c r="H971" s="166" t="s">
        <v>0</v>
      </c>
      <c r="L971" s="163"/>
      <c r="M971" s="168"/>
      <c r="T971" s="169"/>
      <c r="AT971" s="166" t="s">
        <v>102</v>
      </c>
      <c r="AU971" s="166" t="s">
        <v>38</v>
      </c>
      <c r="AV971" s="164" t="s">
        <v>36</v>
      </c>
      <c r="AW971" s="164" t="s">
        <v>17</v>
      </c>
      <c r="AX971" s="164" t="s">
        <v>35</v>
      </c>
      <c r="AY971" s="166" t="s">
        <v>93</v>
      </c>
    </row>
    <row r="972" spans="2:65" s="171" customFormat="1" x14ac:dyDescent="0.3">
      <c r="B972" s="170"/>
      <c r="D972" s="165" t="s">
        <v>102</v>
      </c>
      <c r="E972" s="172" t="s">
        <v>0</v>
      </c>
      <c r="F972" s="173" t="s">
        <v>541</v>
      </c>
      <c r="H972" s="174">
        <v>7.25</v>
      </c>
      <c r="L972" s="170"/>
      <c r="M972" s="175"/>
      <c r="T972" s="176"/>
      <c r="AT972" s="172" t="s">
        <v>102</v>
      </c>
      <c r="AU972" s="172" t="s">
        <v>38</v>
      </c>
      <c r="AV972" s="171" t="s">
        <v>38</v>
      </c>
      <c r="AW972" s="171" t="s">
        <v>17</v>
      </c>
      <c r="AX972" s="171" t="s">
        <v>35</v>
      </c>
      <c r="AY972" s="172" t="s">
        <v>93</v>
      </c>
    </row>
    <row r="973" spans="2:65" s="171" customFormat="1" x14ac:dyDescent="0.3">
      <c r="B973" s="170"/>
      <c r="D973" s="165" t="s">
        <v>102</v>
      </c>
      <c r="E973" s="172" t="s">
        <v>0</v>
      </c>
      <c r="F973" s="173" t="s">
        <v>542</v>
      </c>
      <c r="H973" s="174">
        <v>2.9249999999999998</v>
      </c>
      <c r="L973" s="170"/>
      <c r="M973" s="175"/>
      <c r="T973" s="176"/>
      <c r="AT973" s="172" t="s">
        <v>102</v>
      </c>
      <c r="AU973" s="172" t="s">
        <v>38</v>
      </c>
      <c r="AV973" s="171" t="s">
        <v>38</v>
      </c>
      <c r="AW973" s="171" t="s">
        <v>17</v>
      </c>
      <c r="AX973" s="171" t="s">
        <v>35</v>
      </c>
      <c r="AY973" s="172" t="s">
        <v>93</v>
      </c>
    </row>
    <row r="974" spans="2:65" s="79" customFormat="1" ht="24" customHeight="1" x14ac:dyDescent="0.3">
      <c r="B974" s="150"/>
      <c r="C974" s="151" t="s">
        <v>1354</v>
      </c>
      <c r="D974" s="151" t="s">
        <v>95</v>
      </c>
      <c r="E974" s="152" t="s">
        <v>1355</v>
      </c>
      <c r="F974" s="153" t="s">
        <v>1356</v>
      </c>
      <c r="G974" s="154" t="s">
        <v>244</v>
      </c>
      <c r="H974" s="155">
        <v>28</v>
      </c>
      <c r="I974" s="156"/>
      <c r="J974" s="156">
        <f>ROUND(I974*H974,2)</f>
        <v>0</v>
      </c>
      <c r="K974" s="153" t="s">
        <v>245</v>
      </c>
      <c r="L974" s="80"/>
      <c r="M974" s="157" t="s">
        <v>0</v>
      </c>
      <c r="N974" s="158" t="s">
        <v>24</v>
      </c>
      <c r="O974" s="159">
        <v>1.5589999999999999</v>
      </c>
      <c r="P974" s="159">
        <f>O974*H974</f>
        <v>43.652000000000001</v>
      </c>
      <c r="Q974" s="159">
        <v>2.5000000000000001E-4</v>
      </c>
      <c r="R974" s="159">
        <f>Q974*H974</f>
        <v>7.0000000000000001E-3</v>
      </c>
      <c r="S974" s="159">
        <v>0</v>
      </c>
      <c r="T974" s="160">
        <f>S974*H974</f>
        <v>0</v>
      </c>
      <c r="AR974" s="161" t="s">
        <v>176</v>
      </c>
      <c r="AT974" s="161" t="s">
        <v>95</v>
      </c>
      <c r="AU974" s="161" t="s">
        <v>38</v>
      </c>
      <c r="AY974" s="72" t="s">
        <v>93</v>
      </c>
      <c r="BE974" s="162">
        <f>IF(N974="základní",J974,0)</f>
        <v>0</v>
      </c>
      <c r="BF974" s="162">
        <f>IF(N974="snížená",J974,0)</f>
        <v>0</v>
      </c>
      <c r="BG974" s="162">
        <f>IF(N974="zákl. přenesená",J974,0)</f>
        <v>0</v>
      </c>
      <c r="BH974" s="162">
        <f>IF(N974="sníž. přenesená",J974,0)</f>
        <v>0</v>
      </c>
      <c r="BI974" s="162">
        <f>IF(N974="nulová",J974,0)</f>
        <v>0</v>
      </c>
      <c r="BJ974" s="72" t="s">
        <v>36</v>
      </c>
      <c r="BK974" s="162">
        <f>ROUND(I974*H974,2)</f>
        <v>0</v>
      </c>
      <c r="BL974" s="72" t="s">
        <v>176</v>
      </c>
      <c r="BM974" s="161" t="s">
        <v>1357</v>
      </c>
    </row>
    <row r="975" spans="2:65" s="171" customFormat="1" x14ac:dyDescent="0.3">
      <c r="B975" s="170"/>
      <c r="D975" s="165" t="s">
        <v>102</v>
      </c>
      <c r="E975" s="172" t="s">
        <v>0</v>
      </c>
      <c r="F975" s="173" t="s">
        <v>1358</v>
      </c>
      <c r="H975" s="174">
        <v>28</v>
      </c>
      <c r="L975" s="170"/>
      <c r="M975" s="175"/>
      <c r="T975" s="176"/>
      <c r="AT975" s="172" t="s">
        <v>102</v>
      </c>
      <c r="AU975" s="172" t="s">
        <v>38</v>
      </c>
      <c r="AV975" s="171" t="s">
        <v>38</v>
      </c>
      <c r="AW975" s="171" t="s">
        <v>17</v>
      </c>
      <c r="AX975" s="171" t="s">
        <v>35</v>
      </c>
      <c r="AY975" s="172" t="s">
        <v>93</v>
      </c>
    </row>
    <row r="976" spans="2:65" s="79" customFormat="1" ht="36" customHeight="1" x14ac:dyDescent="0.3">
      <c r="B976" s="150"/>
      <c r="C976" s="177" t="s">
        <v>1359</v>
      </c>
      <c r="D976" s="177" t="s">
        <v>162</v>
      </c>
      <c r="E976" s="178" t="s">
        <v>1360</v>
      </c>
      <c r="F976" s="179" t="s">
        <v>1769</v>
      </c>
      <c r="G976" s="180" t="s">
        <v>244</v>
      </c>
      <c r="H976" s="181">
        <v>2</v>
      </c>
      <c r="I976" s="182"/>
      <c r="J976" s="182">
        <f>ROUND(I976*H976,2)</f>
        <v>0</v>
      </c>
      <c r="K976" s="179" t="s">
        <v>0</v>
      </c>
      <c r="L976" s="183"/>
      <c r="M976" s="184" t="s">
        <v>0</v>
      </c>
      <c r="N976" s="185" t="s">
        <v>24</v>
      </c>
      <c r="O976" s="159">
        <v>0</v>
      </c>
      <c r="P976" s="159">
        <f>O976*H976</f>
        <v>0</v>
      </c>
      <c r="Q976" s="159">
        <v>0.01</v>
      </c>
      <c r="R976" s="159">
        <f>Q976*H976</f>
        <v>0.02</v>
      </c>
      <c r="S976" s="159">
        <v>0</v>
      </c>
      <c r="T976" s="160">
        <f>S976*H976</f>
        <v>0</v>
      </c>
      <c r="AR976" s="161" t="s">
        <v>283</v>
      </c>
      <c r="AT976" s="161" t="s">
        <v>162</v>
      </c>
      <c r="AU976" s="161" t="s">
        <v>38</v>
      </c>
      <c r="AY976" s="72" t="s">
        <v>93</v>
      </c>
      <c r="BE976" s="162">
        <f>IF(N976="základní",J976,0)</f>
        <v>0</v>
      </c>
      <c r="BF976" s="162">
        <f>IF(N976="snížená",J976,0)</f>
        <v>0</v>
      </c>
      <c r="BG976" s="162">
        <f>IF(N976="zákl. přenesená",J976,0)</f>
        <v>0</v>
      </c>
      <c r="BH976" s="162">
        <f>IF(N976="sníž. přenesená",J976,0)</f>
        <v>0</v>
      </c>
      <c r="BI976" s="162">
        <f>IF(N976="nulová",J976,0)</f>
        <v>0</v>
      </c>
      <c r="BJ976" s="72" t="s">
        <v>36</v>
      </c>
      <c r="BK976" s="162">
        <f>ROUND(I976*H976,2)</f>
        <v>0</v>
      </c>
      <c r="BL976" s="72" t="s">
        <v>176</v>
      </c>
      <c r="BM976" s="161" t="s">
        <v>1361</v>
      </c>
    </row>
    <row r="977" spans="2:65" s="171" customFormat="1" x14ac:dyDescent="0.3">
      <c r="B977" s="170"/>
      <c r="D977" s="165" t="s">
        <v>102</v>
      </c>
      <c r="E977" s="172" t="s">
        <v>0</v>
      </c>
      <c r="F977" s="173" t="s">
        <v>1362</v>
      </c>
      <c r="H977" s="174">
        <v>2</v>
      </c>
      <c r="L977" s="170"/>
      <c r="M977" s="175"/>
      <c r="T977" s="176"/>
      <c r="AT977" s="172" t="s">
        <v>102</v>
      </c>
      <c r="AU977" s="172" t="s">
        <v>38</v>
      </c>
      <c r="AV977" s="171" t="s">
        <v>38</v>
      </c>
      <c r="AW977" s="171" t="s">
        <v>17</v>
      </c>
      <c r="AX977" s="171" t="s">
        <v>35</v>
      </c>
      <c r="AY977" s="172" t="s">
        <v>93</v>
      </c>
    </row>
    <row r="978" spans="2:65" s="79" customFormat="1" ht="36" customHeight="1" x14ac:dyDescent="0.3">
      <c r="B978" s="150"/>
      <c r="C978" s="177" t="s">
        <v>1363</v>
      </c>
      <c r="D978" s="177" t="s">
        <v>162</v>
      </c>
      <c r="E978" s="178" t="s">
        <v>1364</v>
      </c>
      <c r="F978" s="179" t="s">
        <v>1770</v>
      </c>
      <c r="G978" s="180" t="s">
        <v>244</v>
      </c>
      <c r="H978" s="181">
        <v>1</v>
      </c>
      <c r="I978" s="182"/>
      <c r="J978" s="182">
        <f>ROUND(I978*H978,2)</f>
        <v>0</v>
      </c>
      <c r="K978" s="179" t="s">
        <v>0</v>
      </c>
      <c r="L978" s="183"/>
      <c r="M978" s="184" t="s">
        <v>0</v>
      </c>
      <c r="N978" s="185" t="s">
        <v>24</v>
      </c>
      <c r="O978" s="159">
        <v>0</v>
      </c>
      <c r="P978" s="159">
        <f>O978*H978</f>
        <v>0</v>
      </c>
      <c r="Q978" s="159">
        <v>0.01</v>
      </c>
      <c r="R978" s="159">
        <f>Q978*H978</f>
        <v>0.01</v>
      </c>
      <c r="S978" s="159">
        <v>0</v>
      </c>
      <c r="T978" s="160">
        <f>S978*H978</f>
        <v>0</v>
      </c>
      <c r="AR978" s="161" t="s">
        <v>283</v>
      </c>
      <c r="AT978" s="161" t="s">
        <v>162</v>
      </c>
      <c r="AU978" s="161" t="s">
        <v>38</v>
      </c>
      <c r="AY978" s="72" t="s">
        <v>93</v>
      </c>
      <c r="BE978" s="162">
        <f>IF(N978="základní",J978,0)</f>
        <v>0</v>
      </c>
      <c r="BF978" s="162">
        <f>IF(N978="snížená",J978,0)</f>
        <v>0</v>
      </c>
      <c r="BG978" s="162">
        <f>IF(N978="zákl. přenesená",J978,0)</f>
        <v>0</v>
      </c>
      <c r="BH978" s="162">
        <f>IF(N978="sníž. přenesená",J978,0)</f>
        <v>0</v>
      </c>
      <c r="BI978" s="162">
        <f>IF(N978="nulová",J978,0)</f>
        <v>0</v>
      </c>
      <c r="BJ978" s="72" t="s">
        <v>36</v>
      </c>
      <c r="BK978" s="162">
        <f>ROUND(I978*H978,2)</f>
        <v>0</v>
      </c>
      <c r="BL978" s="72" t="s">
        <v>176</v>
      </c>
      <c r="BM978" s="161" t="s">
        <v>1365</v>
      </c>
    </row>
    <row r="979" spans="2:65" s="171" customFormat="1" x14ac:dyDescent="0.3">
      <c r="B979" s="170"/>
      <c r="D979" s="165" t="s">
        <v>102</v>
      </c>
      <c r="E979" s="172" t="s">
        <v>0</v>
      </c>
      <c r="F979" s="173" t="s">
        <v>1366</v>
      </c>
      <c r="H979" s="174">
        <v>1</v>
      </c>
      <c r="L979" s="170"/>
      <c r="M979" s="175"/>
      <c r="T979" s="176"/>
      <c r="AT979" s="172" t="s">
        <v>102</v>
      </c>
      <c r="AU979" s="172" t="s">
        <v>38</v>
      </c>
      <c r="AV979" s="171" t="s">
        <v>38</v>
      </c>
      <c r="AW979" s="171" t="s">
        <v>17</v>
      </c>
      <c r="AX979" s="171" t="s">
        <v>35</v>
      </c>
      <c r="AY979" s="172" t="s">
        <v>93</v>
      </c>
    </row>
    <row r="980" spans="2:65" s="79" customFormat="1" ht="36" customHeight="1" x14ac:dyDescent="0.3">
      <c r="B980" s="150"/>
      <c r="C980" s="177" t="s">
        <v>1367</v>
      </c>
      <c r="D980" s="177" t="s">
        <v>162</v>
      </c>
      <c r="E980" s="178" t="s">
        <v>1368</v>
      </c>
      <c r="F980" s="179" t="s">
        <v>1771</v>
      </c>
      <c r="G980" s="180" t="s">
        <v>244</v>
      </c>
      <c r="H980" s="181">
        <v>2</v>
      </c>
      <c r="I980" s="182"/>
      <c r="J980" s="182">
        <f>ROUND(I980*H980,2)</f>
        <v>0</v>
      </c>
      <c r="K980" s="179" t="s">
        <v>0</v>
      </c>
      <c r="L980" s="183"/>
      <c r="M980" s="184" t="s">
        <v>0</v>
      </c>
      <c r="N980" s="185" t="s">
        <v>24</v>
      </c>
      <c r="O980" s="159">
        <v>0</v>
      </c>
      <c r="P980" s="159">
        <f>O980*H980</f>
        <v>0</v>
      </c>
      <c r="Q980" s="159">
        <v>0.01</v>
      </c>
      <c r="R980" s="159">
        <f>Q980*H980</f>
        <v>0.02</v>
      </c>
      <c r="S980" s="159">
        <v>0</v>
      </c>
      <c r="T980" s="160">
        <f>S980*H980</f>
        <v>0</v>
      </c>
      <c r="AR980" s="161" t="s">
        <v>283</v>
      </c>
      <c r="AT980" s="161" t="s">
        <v>162</v>
      </c>
      <c r="AU980" s="161" t="s">
        <v>38</v>
      </c>
      <c r="AY980" s="72" t="s">
        <v>93</v>
      </c>
      <c r="BE980" s="162">
        <f>IF(N980="základní",J980,0)</f>
        <v>0</v>
      </c>
      <c r="BF980" s="162">
        <f>IF(N980="snížená",J980,0)</f>
        <v>0</v>
      </c>
      <c r="BG980" s="162">
        <f>IF(N980="zákl. přenesená",J980,0)</f>
        <v>0</v>
      </c>
      <c r="BH980" s="162">
        <f>IF(N980="sníž. přenesená",J980,0)</f>
        <v>0</v>
      </c>
      <c r="BI980" s="162">
        <f>IF(N980="nulová",J980,0)</f>
        <v>0</v>
      </c>
      <c r="BJ980" s="72" t="s">
        <v>36</v>
      </c>
      <c r="BK980" s="162">
        <f>ROUND(I980*H980,2)</f>
        <v>0</v>
      </c>
      <c r="BL980" s="72" t="s">
        <v>176</v>
      </c>
      <c r="BM980" s="161" t="s">
        <v>1369</v>
      </c>
    </row>
    <row r="981" spans="2:65" s="171" customFormat="1" x14ac:dyDescent="0.3">
      <c r="B981" s="170"/>
      <c r="D981" s="165" t="s">
        <v>102</v>
      </c>
      <c r="E981" s="172" t="s">
        <v>0</v>
      </c>
      <c r="F981" s="173" t="s">
        <v>1362</v>
      </c>
      <c r="H981" s="174">
        <v>2</v>
      </c>
      <c r="L981" s="170"/>
      <c r="M981" s="175"/>
      <c r="T981" s="176"/>
      <c r="AT981" s="172" t="s">
        <v>102</v>
      </c>
      <c r="AU981" s="172" t="s">
        <v>38</v>
      </c>
      <c r="AV981" s="171" t="s">
        <v>38</v>
      </c>
      <c r="AW981" s="171" t="s">
        <v>17</v>
      </c>
      <c r="AX981" s="171" t="s">
        <v>35</v>
      </c>
      <c r="AY981" s="172" t="s">
        <v>93</v>
      </c>
    </row>
    <row r="982" spans="2:65" s="79" customFormat="1" ht="36" customHeight="1" x14ac:dyDescent="0.3">
      <c r="B982" s="150"/>
      <c r="C982" s="177" t="s">
        <v>1370</v>
      </c>
      <c r="D982" s="177" t="s">
        <v>162</v>
      </c>
      <c r="E982" s="178" t="s">
        <v>1371</v>
      </c>
      <c r="F982" s="179" t="s">
        <v>1772</v>
      </c>
      <c r="G982" s="180" t="s">
        <v>244</v>
      </c>
      <c r="H982" s="181">
        <v>23</v>
      </c>
      <c r="I982" s="182"/>
      <c r="J982" s="182">
        <f>ROUND(I982*H982,2)</f>
        <v>0</v>
      </c>
      <c r="K982" s="179" t="s">
        <v>0</v>
      </c>
      <c r="L982" s="183"/>
      <c r="M982" s="184" t="s">
        <v>0</v>
      </c>
      <c r="N982" s="185" t="s">
        <v>24</v>
      </c>
      <c r="O982" s="159">
        <v>0</v>
      </c>
      <c r="P982" s="159">
        <f>O982*H982</f>
        <v>0</v>
      </c>
      <c r="Q982" s="159">
        <v>0.01</v>
      </c>
      <c r="R982" s="159">
        <f>Q982*H982</f>
        <v>0.23</v>
      </c>
      <c r="S982" s="159">
        <v>0</v>
      </c>
      <c r="T982" s="160">
        <f>S982*H982</f>
        <v>0</v>
      </c>
      <c r="AR982" s="161" t="s">
        <v>283</v>
      </c>
      <c r="AT982" s="161" t="s">
        <v>162</v>
      </c>
      <c r="AU982" s="161" t="s">
        <v>38</v>
      </c>
      <c r="AY982" s="72" t="s">
        <v>93</v>
      </c>
      <c r="BE982" s="162">
        <f>IF(N982="základní",J982,0)</f>
        <v>0</v>
      </c>
      <c r="BF982" s="162">
        <f>IF(N982="snížená",J982,0)</f>
        <v>0</v>
      </c>
      <c r="BG982" s="162">
        <f>IF(N982="zákl. přenesená",J982,0)</f>
        <v>0</v>
      </c>
      <c r="BH982" s="162">
        <f>IF(N982="sníž. přenesená",J982,0)</f>
        <v>0</v>
      </c>
      <c r="BI982" s="162">
        <f>IF(N982="nulová",J982,0)</f>
        <v>0</v>
      </c>
      <c r="BJ982" s="72" t="s">
        <v>36</v>
      </c>
      <c r="BK982" s="162">
        <f>ROUND(I982*H982,2)</f>
        <v>0</v>
      </c>
      <c r="BL982" s="72" t="s">
        <v>176</v>
      </c>
      <c r="BM982" s="161" t="s">
        <v>1372</v>
      </c>
    </row>
    <row r="983" spans="2:65" s="171" customFormat="1" x14ac:dyDescent="0.3">
      <c r="B983" s="170"/>
      <c r="D983" s="165" t="s">
        <v>102</v>
      </c>
      <c r="E983" s="172" t="s">
        <v>0</v>
      </c>
      <c r="F983" s="173" t="s">
        <v>1373</v>
      </c>
      <c r="H983" s="174">
        <v>23</v>
      </c>
      <c r="L983" s="170"/>
      <c r="M983" s="175"/>
      <c r="T983" s="176"/>
      <c r="AT983" s="172" t="s">
        <v>102</v>
      </c>
      <c r="AU983" s="172" t="s">
        <v>38</v>
      </c>
      <c r="AV983" s="171" t="s">
        <v>38</v>
      </c>
      <c r="AW983" s="171" t="s">
        <v>17</v>
      </c>
      <c r="AX983" s="171" t="s">
        <v>35</v>
      </c>
      <c r="AY983" s="172" t="s">
        <v>93</v>
      </c>
    </row>
    <row r="984" spans="2:65" s="79" customFormat="1" ht="36" customHeight="1" x14ac:dyDescent="0.3">
      <c r="B984" s="150"/>
      <c r="C984" s="177" t="s">
        <v>1374</v>
      </c>
      <c r="D984" s="177" t="s">
        <v>162</v>
      </c>
      <c r="E984" s="178" t="s">
        <v>1773</v>
      </c>
      <c r="F984" s="179" t="s">
        <v>1774</v>
      </c>
      <c r="G984" s="180" t="s">
        <v>244</v>
      </c>
      <c r="H984" s="181">
        <v>1</v>
      </c>
      <c r="I984" s="182"/>
      <c r="J984" s="182">
        <f>ROUND(I984*H984,2)</f>
        <v>0</v>
      </c>
      <c r="K984" s="179" t="s">
        <v>0</v>
      </c>
      <c r="L984" s="183"/>
      <c r="M984" s="184" t="s">
        <v>0</v>
      </c>
      <c r="N984" s="185" t="s">
        <v>24</v>
      </c>
      <c r="O984" s="159">
        <v>0</v>
      </c>
      <c r="P984" s="159">
        <f>O984*H984</f>
        <v>0</v>
      </c>
      <c r="Q984" s="159">
        <v>7.3000000000000001E-3</v>
      </c>
      <c r="R984" s="159">
        <f>Q984*H984</f>
        <v>7.3000000000000001E-3</v>
      </c>
      <c r="S984" s="159">
        <v>0</v>
      </c>
      <c r="T984" s="160">
        <f>S984*H984</f>
        <v>0</v>
      </c>
      <c r="AR984" s="161" t="s">
        <v>283</v>
      </c>
      <c r="AT984" s="161" t="s">
        <v>162</v>
      </c>
      <c r="AU984" s="161" t="s">
        <v>38</v>
      </c>
      <c r="AY984" s="72" t="s">
        <v>93</v>
      </c>
      <c r="BE984" s="162">
        <f>IF(N984="základní",J984,0)</f>
        <v>0</v>
      </c>
      <c r="BF984" s="162">
        <f>IF(N984="snížená",J984,0)</f>
        <v>0</v>
      </c>
      <c r="BG984" s="162">
        <f>IF(N984="zákl. přenesená",J984,0)</f>
        <v>0</v>
      </c>
      <c r="BH984" s="162">
        <f>IF(N984="sníž. přenesená",J984,0)</f>
        <v>0</v>
      </c>
      <c r="BI984" s="162">
        <f>IF(N984="nulová",J984,0)</f>
        <v>0</v>
      </c>
      <c r="BJ984" s="72" t="s">
        <v>36</v>
      </c>
      <c r="BK984" s="162">
        <f>ROUND(I984*H984,2)</f>
        <v>0</v>
      </c>
      <c r="BL984" s="72" t="s">
        <v>176</v>
      </c>
      <c r="BM984" s="161" t="s">
        <v>1775</v>
      </c>
    </row>
    <row r="985" spans="2:65" s="164" customFormat="1" ht="20.399999999999999" x14ac:dyDescent="0.3">
      <c r="B985" s="163"/>
      <c r="D985" s="165" t="s">
        <v>102</v>
      </c>
      <c r="E985" s="166" t="s">
        <v>0</v>
      </c>
      <c r="F985" s="167" t="s">
        <v>1375</v>
      </c>
      <c r="H985" s="166" t="s">
        <v>0</v>
      </c>
      <c r="L985" s="163"/>
      <c r="M985" s="168"/>
      <c r="T985" s="169"/>
      <c r="AT985" s="166" t="s">
        <v>102</v>
      </c>
      <c r="AU985" s="166" t="s">
        <v>38</v>
      </c>
      <c r="AV985" s="164" t="s">
        <v>36</v>
      </c>
      <c r="AW985" s="164" t="s">
        <v>17</v>
      </c>
      <c r="AX985" s="164" t="s">
        <v>35</v>
      </c>
      <c r="AY985" s="166" t="s">
        <v>93</v>
      </c>
    </row>
    <row r="986" spans="2:65" s="171" customFormat="1" x14ac:dyDescent="0.3">
      <c r="B986" s="170"/>
      <c r="D986" s="165" t="s">
        <v>102</v>
      </c>
      <c r="E986" s="172" t="s">
        <v>0</v>
      </c>
      <c r="F986" s="173" t="s">
        <v>1776</v>
      </c>
      <c r="H986" s="174">
        <v>1</v>
      </c>
      <c r="L986" s="170"/>
      <c r="M986" s="175"/>
      <c r="T986" s="176"/>
      <c r="AT986" s="172" t="s">
        <v>102</v>
      </c>
      <c r="AU986" s="172" t="s">
        <v>38</v>
      </c>
      <c r="AV986" s="171" t="s">
        <v>38</v>
      </c>
      <c r="AW986" s="171" t="s">
        <v>17</v>
      </c>
      <c r="AX986" s="171" t="s">
        <v>35</v>
      </c>
      <c r="AY986" s="172" t="s">
        <v>93</v>
      </c>
    </row>
    <row r="987" spans="2:65" s="79" customFormat="1" ht="48" customHeight="1" x14ac:dyDescent="0.3">
      <c r="B987" s="150"/>
      <c r="C987" s="177" t="s">
        <v>1376</v>
      </c>
      <c r="D987" s="177" t="s">
        <v>162</v>
      </c>
      <c r="E987" s="178" t="s">
        <v>1777</v>
      </c>
      <c r="F987" s="179" t="s">
        <v>1778</v>
      </c>
      <c r="G987" s="180" t="s">
        <v>244</v>
      </c>
      <c r="H987" s="181">
        <v>1</v>
      </c>
      <c r="I987" s="182"/>
      <c r="J987" s="182">
        <f>ROUND(I987*H987,2)</f>
        <v>0</v>
      </c>
      <c r="K987" s="179" t="s">
        <v>0</v>
      </c>
      <c r="L987" s="183"/>
      <c r="M987" s="184" t="s">
        <v>0</v>
      </c>
      <c r="N987" s="185" t="s">
        <v>24</v>
      </c>
      <c r="O987" s="159">
        <v>0</v>
      </c>
      <c r="P987" s="159">
        <f>O987*H987</f>
        <v>0</v>
      </c>
      <c r="Q987" s="159">
        <v>7.3000000000000001E-3</v>
      </c>
      <c r="R987" s="159">
        <f>Q987*H987</f>
        <v>7.3000000000000001E-3</v>
      </c>
      <c r="S987" s="159">
        <v>0</v>
      </c>
      <c r="T987" s="160">
        <f>S987*H987</f>
        <v>0</v>
      </c>
      <c r="AR987" s="161" t="s">
        <v>283</v>
      </c>
      <c r="AT987" s="161" t="s">
        <v>162</v>
      </c>
      <c r="AU987" s="161" t="s">
        <v>38</v>
      </c>
      <c r="AY987" s="72" t="s">
        <v>93</v>
      </c>
      <c r="BE987" s="162">
        <f>IF(N987="základní",J987,0)</f>
        <v>0</v>
      </c>
      <c r="BF987" s="162">
        <f>IF(N987="snížená",J987,0)</f>
        <v>0</v>
      </c>
      <c r="BG987" s="162">
        <f>IF(N987="zákl. přenesená",J987,0)</f>
        <v>0</v>
      </c>
      <c r="BH987" s="162">
        <f>IF(N987="sníž. přenesená",J987,0)</f>
        <v>0</v>
      </c>
      <c r="BI987" s="162">
        <f>IF(N987="nulová",J987,0)</f>
        <v>0</v>
      </c>
      <c r="BJ987" s="72" t="s">
        <v>36</v>
      </c>
      <c r="BK987" s="162">
        <f>ROUND(I987*H987,2)</f>
        <v>0</v>
      </c>
      <c r="BL987" s="72" t="s">
        <v>176</v>
      </c>
      <c r="BM987" s="161" t="s">
        <v>1779</v>
      </c>
    </row>
    <row r="988" spans="2:65" s="164" customFormat="1" ht="20.399999999999999" x14ac:dyDescent="0.3">
      <c r="B988" s="163"/>
      <c r="D988" s="165" t="s">
        <v>102</v>
      </c>
      <c r="E988" s="166" t="s">
        <v>0</v>
      </c>
      <c r="F988" s="167" t="s">
        <v>1375</v>
      </c>
      <c r="H988" s="166" t="s">
        <v>0</v>
      </c>
      <c r="L988" s="163"/>
      <c r="M988" s="168"/>
      <c r="T988" s="169"/>
      <c r="AT988" s="166" t="s">
        <v>102</v>
      </c>
      <c r="AU988" s="166" t="s">
        <v>38</v>
      </c>
      <c r="AV988" s="164" t="s">
        <v>36</v>
      </c>
      <c r="AW988" s="164" t="s">
        <v>17</v>
      </c>
      <c r="AX988" s="164" t="s">
        <v>35</v>
      </c>
      <c r="AY988" s="166" t="s">
        <v>93</v>
      </c>
    </row>
    <row r="989" spans="2:65" s="171" customFormat="1" x14ac:dyDescent="0.3">
      <c r="B989" s="170"/>
      <c r="D989" s="165" t="s">
        <v>102</v>
      </c>
      <c r="E989" s="172" t="s">
        <v>0</v>
      </c>
      <c r="F989" s="173" t="s">
        <v>1776</v>
      </c>
      <c r="H989" s="174">
        <v>1</v>
      </c>
      <c r="L989" s="170"/>
      <c r="M989" s="175"/>
      <c r="T989" s="176"/>
      <c r="AT989" s="172" t="s">
        <v>102</v>
      </c>
      <c r="AU989" s="172" t="s">
        <v>38</v>
      </c>
      <c r="AV989" s="171" t="s">
        <v>38</v>
      </c>
      <c r="AW989" s="171" t="s">
        <v>17</v>
      </c>
      <c r="AX989" s="171" t="s">
        <v>35</v>
      </c>
      <c r="AY989" s="172" t="s">
        <v>93</v>
      </c>
    </row>
    <row r="990" spans="2:65" s="79" customFormat="1" ht="36" customHeight="1" x14ac:dyDescent="0.3">
      <c r="B990" s="150"/>
      <c r="C990" s="177" t="s">
        <v>1380</v>
      </c>
      <c r="D990" s="177" t="s">
        <v>162</v>
      </c>
      <c r="E990" s="178" t="s">
        <v>1780</v>
      </c>
      <c r="F990" s="179" t="s">
        <v>1781</v>
      </c>
      <c r="G990" s="180" t="s">
        <v>244</v>
      </c>
      <c r="H990" s="181">
        <v>4</v>
      </c>
      <c r="I990" s="182"/>
      <c r="J990" s="182">
        <f>ROUND(I990*H990,2)</f>
        <v>0</v>
      </c>
      <c r="K990" s="179" t="s">
        <v>0</v>
      </c>
      <c r="L990" s="183"/>
      <c r="M990" s="184" t="s">
        <v>0</v>
      </c>
      <c r="N990" s="185" t="s">
        <v>24</v>
      </c>
      <c r="O990" s="159">
        <v>0</v>
      </c>
      <c r="P990" s="159">
        <f>O990*H990</f>
        <v>0</v>
      </c>
      <c r="Q990" s="159">
        <v>7.3000000000000001E-3</v>
      </c>
      <c r="R990" s="159">
        <f>Q990*H990</f>
        <v>2.92E-2</v>
      </c>
      <c r="S990" s="159">
        <v>0</v>
      </c>
      <c r="T990" s="160">
        <f>S990*H990</f>
        <v>0</v>
      </c>
      <c r="AR990" s="161" t="s">
        <v>283</v>
      </c>
      <c r="AT990" s="161" t="s">
        <v>162</v>
      </c>
      <c r="AU990" s="161" t="s">
        <v>38</v>
      </c>
      <c r="AY990" s="72" t="s">
        <v>93</v>
      </c>
      <c r="BE990" s="162">
        <f>IF(N990="základní",J990,0)</f>
        <v>0</v>
      </c>
      <c r="BF990" s="162">
        <f>IF(N990="snížená",J990,0)</f>
        <v>0</v>
      </c>
      <c r="BG990" s="162">
        <f>IF(N990="zákl. přenesená",J990,0)</f>
        <v>0</v>
      </c>
      <c r="BH990" s="162">
        <f>IF(N990="sníž. přenesená",J990,0)</f>
        <v>0</v>
      </c>
      <c r="BI990" s="162">
        <f>IF(N990="nulová",J990,0)</f>
        <v>0</v>
      </c>
      <c r="BJ990" s="72" t="s">
        <v>36</v>
      </c>
      <c r="BK990" s="162">
        <f>ROUND(I990*H990,2)</f>
        <v>0</v>
      </c>
      <c r="BL990" s="72" t="s">
        <v>176</v>
      </c>
      <c r="BM990" s="161" t="s">
        <v>1782</v>
      </c>
    </row>
    <row r="991" spans="2:65" s="164" customFormat="1" ht="20.399999999999999" x14ac:dyDescent="0.3">
      <c r="B991" s="163"/>
      <c r="D991" s="165" t="s">
        <v>102</v>
      </c>
      <c r="E991" s="166" t="s">
        <v>0</v>
      </c>
      <c r="F991" s="167" t="s">
        <v>1375</v>
      </c>
      <c r="H991" s="166" t="s">
        <v>0</v>
      </c>
      <c r="L991" s="163"/>
      <c r="M991" s="168"/>
      <c r="T991" s="169"/>
      <c r="AT991" s="166" t="s">
        <v>102</v>
      </c>
      <c r="AU991" s="166" t="s">
        <v>38</v>
      </c>
      <c r="AV991" s="164" t="s">
        <v>36</v>
      </c>
      <c r="AW991" s="164" t="s">
        <v>17</v>
      </c>
      <c r="AX991" s="164" t="s">
        <v>35</v>
      </c>
      <c r="AY991" s="166" t="s">
        <v>93</v>
      </c>
    </row>
    <row r="992" spans="2:65" s="171" customFormat="1" x14ac:dyDescent="0.3">
      <c r="B992" s="170"/>
      <c r="D992" s="165" t="s">
        <v>102</v>
      </c>
      <c r="E992" s="172" t="s">
        <v>0</v>
      </c>
      <c r="F992" s="173" t="s">
        <v>1783</v>
      </c>
      <c r="H992" s="174">
        <v>1</v>
      </c>
      <c r="L992" s="170"/>
      <c r="M992" s="175"/>
      <c r="T992" s="176"/>
      <c r="AT992" s="172" t="s">
        <v>102</v>
      </c>
      <c r="AU992" s="172" t="s">
        <v>38</v>
      </c>
      <c r="AV992" s="171" t="s">
        <v>38</v>
      </c>
      <c r="AW992" s="171" t="s">
        <v>17</v>
      </c>
      <c r="AX992" s="171" t="s">
        <v>35</v>
      </c>
      <c r="AY992" s="172" t="s">
        <v>93</v>
      </c>
    </row>
    <row r="993" spans="2:65" s="171" customFormat="1" x14ac:dyDescent="0.3">
      <c r="B993" s="170"/>
      <c r="D993" s="165" t="s">
        <v>102</v>
      </c>
      <c r="E993" s="172" t="s">
        <v>0</v>
      </c>
      <c r="F993" s="173" t="s">
        <v>1784</v>
      </c>
      <c r="H993" s="174">
        <v>3</v>
      </c>
      <c r="L993" s="170"/>
      <c r="M993" s="175"/>
      <c r="T993" s="176"/>
      <c r="AT993" s="172" t="s">
        <v>102</v>
      </c>
      <c r="AU993" s="172" t="s">
        <v>38</v>
      </c>
      <c r="AV993" s="171" t="s">
        <v>38</v>
      </c>
      <c r="AW993" s="171" t="s">
        <v>17</v>
      </c>
      <c r="AX993" s="171" t="s">
        <v>35</v>
      </c>
      <c r="AY993" s="172" t="s">
        <v>93</v>
      </c>
    </row>
    <row r="994" spans="2:65" s="79" customFormat="1" ht="24" customHeight="1" x14ac:dyDescent="0.3">
      <c r="B994" s="150"/>
      <c r="C994" s="151" t="s">
        <v>1384</v>
      </c>
      <c r="D994" s="151" t="s">
        <v>95</v>
      </c>
      <c r="E994" s="152" t="s">
        <v>1377</v>
      </c>
      <c r="F994" s="153" t="s">
        <v>1378</v>
      </c>
      <c r="G994" s="154" t="s">
        <v>98</v>
      </c>
      <c r="H994" s="155">
        <v>41.569000000000003</v>
      </c>
      <c r="I994" s="156"/>
      <c r="J994" s="156">
        <f>ROUND(I994*H994,2)</f>
        <v>0</v>
      </c>
      <c r="K994" s="153" t="s">
        <v>245</v>
      </c>
      <c r="L994" s="80"/>
      <c r="M994" s="157" t="s">
        <v>0</v>
      </c>
      <c r="N994" s="158" t="s">
        <v>24</v>
      </c>
      <c r="O994" s="159">
        <v>0.94899999999999995</v>
      </c>
      <c r="P994" s="159">
        <f>O994*H994</f>
        <v>39.448981000000003</v>
      </c>
      <c r="Q994" s="159">
        <v>0</v>
      </c>
      <c r="R994" s="159">
        <f>Q994*H994</f>
        <v>0</v>
      </c>
      <c r="S994" s="159">
        <v>0</v>
      </c>
      <c r="T994" s="160">
        <f>S994*H994</f>
        <v>0</v>
      </c>
      <c r="AR994" s="161" t="s">
        <v>176</v>
      </c>
      <c r="AT994" s="161" t="s">
        <v>95</v>
      </c>
      <c r="AU994" s="161" t="s">
        <v>38</v>
      </c>
      <c r="AY994" s="72" t="s">
        <v>93</v>
      </c>
      <c r="BE994" s="162">
        <f>IF(N994="základní",J994,0)</f>
        <v>0</v>
      </c>
      <c r="BF994" s="162">
        <f>IF(N994="snížená",J994,0)</f>
        <v>0</v>
      </c>
      <c r="BG994" s="162">
        <f>IF(N994="zákl. přenesená",J994,0)</f>
        <v>0</v>
      </c>
      <c r="BH994" s="162">
        <f>IF(N994="sníž. přenesená",J994,0)</f>
        <v>0</v>
      </c>
      <c r="BI994" s="162">
        <f>IF(N994="nulová",J994,0)</f>
        <v>0</v>
      </c>
      <c r="BJ994" s="72" t="s">
        <v>36</v>
      </c>
      <c r="BK994" s="162">
        <f>ROUND(I994*H994,2)</f>
        <v>0</v>
      </c>
      <c r="BL994" s="72" t="s">
        <v>176</v>
      </c>
      <c r="BM994" s="161" t="s">
        <v>1379</v>
      </c>
    </row>
    <row r="995" spans="2:65" s="164" customFormat="1" x14ac:dyDescent="0.3">
      <c r="B995" s="163"/>
      <c r="D995" s="165" t="s">
        <v>102</v>
      </c>
      <c r="E995" s="166" t="s">
        <v>0</v>
      </c>
      <c r="F995" s="167" t="s">
        <v>266</v>
      </c>
      <c r="H995" s="166" t="s">
        <v>0</v>
      </c>
      <c r="L995" s="163"/>
      <c r="M995" s="168"/>
      <c r="T995" s="169"/>
      <c r="AT995" s="166" t="s">
        <v>102</v>
      </c>
      <c r="AU995" s="166" t="s">
        <v>38</v>
      </c>
      <c r="AV995" s="164" t="s">
        <v>36</v>
      </c>
      <c r="AW995" s="164" t="s">
        <v>17</v>
      </c>
      <c r="AX995" s="164" t="s">
        <v>35</v>
      </c>
      <c r="AY995" s="166" t="s">
        <v>93</v>
      </c>
    </row>
    <row r="996" spans="2:65" s="171" customFormat="1" x14ac:dyDescent="0.3">
      <c r="B996" s="170"/>
      <c r="D996" s="165" t="s">
        <v>102</v>
      </c>
      <c r="E996" s="172" t="s">
        <v>0</v>
      </c>
      <c r="F996" s="173" t="s">
        <v>536</v>
      </c>
      <c r="H996" s="174">
        <v>10.5</v>
      </c>
      <c r="L996" s="170"/>
      <c r="M996" s="175"/>
      <c r="T996" s="176"/>
      <c r="AT996" s="172" t="s">
        <v>102</v>
      </c>
      <c r="AU996" s="172" t="s">
        <v>38</v>
      </c>
      <c r="AV996" s="171" t="s">
        <v>38</v>
      </c>
      <c r="AW996" s="171" t="s">
        <v>17</v>
      </c>
      <c r="AX996" s="171" t="s">
        <v>35</v>
      </c>
      <c r="AY996" s="172" t="s">
        <v>93</v>
      </c>
    </row>
    <row r="997" spans="2:65" s="171" customFormat="1" x14ac:dyDescent="0.3">
      <c r="B997" s="170"/>
      <c r="D997" s="165" t="s">
        <v>102</v>
      </c>
      <c r="E997" s="172" t="s">
        <v>0</v>
      </c>
      <c r="F997" s="173" t="s">
        <v>537</v>
      </c>
      <c r="H997" s="174">
        <v>9.5579999999999998</v>
      </c>
      <c r="L997" s="170"/>
      <c r="M997" s="175"/>
      <c r="T997" s="176"/>
      <c r="AT997" s="172" t="s">
        <v>102</v>
      </c>
      <c r="AU997" s="172" t="s">
        <v>38</v>
      </c>
      <c r="AV997" s="171" t="s">
        <v>38</v>
      </c>
      <c r="AW997" s="171" t="s">
        <v>17</v>
      </c>
      <c r="AX997" s="171" t="s">
        <v>35</v>
      </c>
      <c r="AY997" s="172" t="s">
        <v>93</v>
      </c>
    </row>
    <row r="998" spans="2:65" s="164" customFormat="1" x14ac:dyDescent="0.3">
      <c r="B998" s="163"/>
      <c r="D998" s="165" t="s">
        <v>102</v>
      </c>
      <c r="E998" s="166" t="s">
        <v>0</v>
      </c>
      <c r="F998" s="167" t="s">
        <v>271</v>
      </c>
      <c r="H998" s="166" t="s">
        <v>0</v>
      </c>
      <c r="L998" s="163"/>
      <c r="M998" s="168"/>
      <c r="T998" s="169"/>
      <c r="AT998" s="166" t="s">
        <v>102</v>
      </c>
      <c r="AU998" s="166" t="s">
        <v>38</v>
      </c>
      <c r="AV998" s="164" t="s">
        <v>36</v>
      </c>
      <c r="AW998" s="164" t="s">
        <v>17</v>
      </c>
      <c r="AX998" s="164" t="s">
        <v>35</v>
      </c>
      <c r="AY998" s="166" t="s">
        <v>93</v>
      </c>
    </row>
    <row r="999" spans="2:65" s="171" customFormat="1" x14ac:dyDescent="0.3">
      <c r="B999" s="170"/>
      <c r="D999" s="165" t="s">
        <v>102</v>
      </c>
      <c r="E999" s="172" t="s">
        <v>0</v>
      </c>
      <c r="F999" s="173" t="s">
        <v>539</v>
      </c>
      <c r="H999" s="174">
        <v>11.151</v>
      </c>
      <c r="L999" s="170"/>
      <c r="M999" s="175"/>
      <c r="T999" s="176"/>
      <c r="AT999" s="172" t="s">
        <v>102</v>
      </c>
      <c r="AU999" s="172" t="s">
        <v>38</v>
      </c>
      <c r="AV999" s="171" t="s">
        <v>38</v>
      </c>
      <c r="AW999" s="171" t="s">
        <v>17</v>
      </c>
      <c r="AX999" s="171" t="s">
        <v>35</v>
      </c>
      <c r="AY999" s="172" t="s">
        <v>93</v>
      </c>
    </row>
    <row r="1000" spans="2:65" s="171" customFormat="1" x14ac:dyDescent="0.3">
      <c r="B1000" s="170"/>
      <c r="D1000" s="165" t="s">
        <v>102</v>
      </c>
      <c r="E1000" s="172" t="s">
        <v>0</v>
      </c>
      <c r="F1000" s="173" t="s">
        <v>540</v>
      </c>
      <c r="H1000" s="174">
        <v>10.36</v>
      </c>
      <c r="L1000" s="170"/>
      <c r="M1000" s="175"/>
      <c r="T1000" s="176"/>
      <c r="AT1000" s="172" t="s">
        <v>102</v>
      </c>
      <c r="AU1000" s="172" t="s">
        <v>38</v>
      </c>
      <c r="AV1000" s="171" t="s">
        <v>38</v>
      </c>
      <c r="AW1000" s="171" t="s">
        <v>17</v>
      </c>
      <c r="AX1000" s="171" t="s">
        <v>35</v>
      </c>
      <c r="AY1000" s="172" t="s">
        <v>93</v>
      </c>
    </row>
    <row r="1001" spans="2:65" s="79" customFormat="1" ht="24" customHeight="1" x14ac:dyDescent="0.3">
      <c r="B1001" s="150"/>
      <c r="C1001" s="151" t="s">
        <v>1392</v>
      </c>
      <c r="D1001" s="151" t="s">
        <v>95</v>
      </c>
      <c r="E1001" s="152" t="s">
        <v>1381</v>
      </c>
      <c r="F1001" s="153" t="s">
        <v>1382</v>
      </c>
      <c r="G1001" s="154" t="s">
        <v>98</v>
      </c>
      <c r="H1001" s="155">
        <v>99.287000000000006</v>
      </c>
      <c r="I1001" s="156"/>
      <c r="J1001" s="156">
        <f>ROUND(I1001*H1001,2)</f>
        <v>0</v>
      </c>
      <c r="K1001" s="153" t="s">
        <v>245</v>
      </c>
      <c r="L1001" s="80"/>
      <c r="M1001" s="157" t="s">
        <v>0</v>
      </c>
      <c r="N1001" s="158" t="s">
        <v>24</v>
      </c>
      <c r="O1001" s="159">
        <v>0.77600000000000002</v>
      </c>
      <c r="P1001" s="159">
        <f>O1001*H1001</f>
        <v>77.046712000000014</v>
      </c>
      <c r="Q1001" s="159">
        <v>0</v>
      </c>
      <c r="R1001" s="159">
        <f>Q1001*H1001</f>
        <v>0</v>
      </c>
      <c r="S1001" s="159">
        <v>0</v>
      </c>
      <c r="T1001" s="160">
        <f>S1001*H1001</f>
        <v>0</v>
      </c>
      <c r="AR1001" s="161" t="s">
        <v>176</v>
      </c>
      <c r="AT1001" s="161" t="s">
        <v>95</v>
      </c>
      <c r="AU1001" s="161" t="s">
        <v>38</v>
      </c>
      <c r="AY1001" s="72" t="s">
        <v>93</v>
      </c>
      <c r="BE1001" s="162">
        <f>IF(N1001="základní",J1001,0)</f>
        <v>0</v>
      </c>
      <c r="BF1001" s="162">
        <f>IF(N1001="snížená",J1001,0)</f>
        <v>0</v>
      </c>
      <c r="BG1001" s="162">
        <f>IF(N1001="zákl. přenesená",J1001,0)</f>
        <v>0</v>
      </c>
      <c r="BH1001" s="162">
        <f>IF(N1001="sníž. přenesená",J1001,0)</f>
        <v>0</v>
      </c>
      <c r="BI1001" s="162">
        <f>IF(N1001="nulová",J1001,0)</f>
        <v>0</v>
      </c>
      <c r="BJ1001" s="72" t="s">
        <v>36</v>
      </c>
      <c r="BK1001" s="162">
        <f>ROUND(I1001*H1001,2)</f>
        <v>0</v>
      </c>
      <c r="BL1001" s="72" t="s">
        <v>176</v>
      </c>
      <c r="BM1001" s="161" t="s">
        <v>1383</v>
      </c>
    </row>
    <row r="1002" spans="2:65" s="164" customFormat="1" x14ac:dyDescent="0.3">
      <c r="B1002" s="163"/>
      <c r="D1002" s="165" t="s">
        <v>102</v>
      </c>
      <c r="E1002" s="166" t="s">
        <v>0</v>
      </c>
      <c r="F1002" s="167" t="s">
        <v>266</v>
      </c>
      <c r="H1002" s="166" t="s">
        <v>0</v>
      </c>
      <c r="L1002" s="163"/>
      <c r="M1002" s="168"/>
      <c r="T1002" s="169"/>
      <c r="AT1002" s="166" t="s">
        <v>102</v>
      </c>
      <c r="AU1002" s="166" t="s">
        <v>38</v>
      </c>
      <c r="AV1002" s="164" t="s">
        <v>36</v>
      </c>
      <c r="AW1002" s="164" t="s">
        <v>17</v>
      </c>
      <c r="AX1002" s="164" t="s">
        <v>35</v>
      </c>
      <c r="AY1002" s="166" t="s">
        <v>93</v>
      </c>
    </row>
    <row r="1003" spans="2:65" s="171" customFormat="1" x14ac:dyDescent="0.3">
      <c r="B1003" s="170"/>
      <c r="D1003" s="165" t="s">
        <v>102</v>
      </c>
      <c r="E1003" s="172" t="s">
        <v>0</v>
      </c>
      <c r="F1003" s="173" t="s">
        <v>535</v>
      </c>
      <c r="H1003" s="174">
        <v>40.56</v>
      </c>
      <c r="L1003" s="170"/>
      <c r="M1003" s="175"/>
      <c r="T1003" s="176"/>
      <c r="AT1003" s="172" t="s">
        <v>102</v>
      </c>
      <c r="AU1003" s="172" t="s">
        <v>38</v>
      </c>
      <c r="AV1003" s="171" t="s">
        <v>38</v>
      </c>
      <c r="AW1003" s="171" t="s">
        <v>17</v>
      </c>
      <c r="AX1003" s="171" t="s">
        <v>35</v>
      </c>
      <c r="AY1003" s="172" t="s">
        <v>93</v>
      </c>
    </row>
    <row r="1004" spans="2:65" s="171" customFormat="1" x14ac:dyDescent="0.3">
      <c r="B1004" s="170"/>
      <c r="D1004" s="165" t="s">
        <v>102</v>
      </c>
      <c r="E1004" s="172" t="s">
        <v>0</v>
      </c>
      <c r="F1004" s="173" t="s">
        <v>538</v>
      </c>
      <c r="H1004" s="174">
        <v>3.996</v>
      </c>
      <c r="L1004" s="170"/>
      <c r="M1004" s="175"/>
      <c r="T1004" s="176"/>
      <c r="AT1004" s="172" t="s">
        <v>102</v>
      </c>
      <c r="AU1004" s="172" t="s">
        <v>38</v>
      </c>
      <c r="AV1004" s="171" t="s">
        <v>38</v>
      </c>
      <c r="AW1004" s="171" t="s">
        <v>17</v>
      </c>
      <c r="AX1004" s="171" t="s">
        <v>35</v>
      </c>
      <c r="AY1004" s="172" t="s">
        <v>93</v>
      </c>
    </row>
    <row r="1005" spans="2:65" s="164" customFormat="1" x14ac:dyDescent="0.3">
      <c r="B1005" s="163"/>
      <c r="D1005" s="165" t="s">
        <v>102</v>
      </c>
      <c r="E1005" s="166" t="s">
        <v>0</v>
      </c>
      <c r="F1005" s="167" t="s">
        <v>271</v>
      </c>
      <c r="H1005" s="166" t="s">
        <v>0</v>
      </c>
      <c r="L1005" s="163"/>
      <c r="M1005" s="168"/>
      <c r="T1005" s="169"/>
      <c r="AT1005" s="166" t="s">
        <v>102</v>
      </c>
      <c r="AU1005" s="166" t="s">
        <v>38</v>
      </c>
      <c r="AV1005" s="164" t="s">
        <v>36</v>
      </c>
      <c r="AW1005" s="164" t="s">
        <v>17</v>
      </c>
      <c r="AX1005" s="164" t="s">
        <v>35</v>
      </c>
      <c r="AY1005" s="166" t="s">
        <v>93</v>
      </c>
    </row>
    <row r="1006" spans="2:65" s="171" customFormat="1" x14ac:dyDescent="0.3">
      <c r="B1006" s="170"/>
      <c r="D1006" s="165" t="s">
        <v>102</v>
      </c>
      <c r="E1006" s="172" t="s">
        <v>0</v>
      </c>
      <c r="F1006" s="173" t="s">
        <v>535</v>
      </c>
      <c r="H1006" s="174">
        <v>40.56</v>
      </c>
      <c r="L1006" s="170"/>
      <c r="M1006" s="175"/>
      <c r="T1006" s="176"/>
      <c r="AT1006" s="172" t="s">
        <v>102</v>
      </c>
      <c r="AU1006" s="172" t="s">
        <v>38</v>
      </c>
      <c r="AV1006" s="171" t="s">
        <v>38</v>
      </c>
      <c r="AW1006" s="171" t="s">
        <v>17</v>
      </c>
      <c r="AX1006" s="171" t="s">
        <v>35</v>
      </c>
      <c r="AY1006" s="172" t="s">
        <v>93</v>
      </c>
    </row>
    <row r="1007" spans="2:65" s="171" customFormat="1" x14ac:dyDescent="0.3">
      <c r="B1007" s="170"/>
      <c r="D1007" s="165" t="s">
        <v>102</v>
      </c>
      <c r="E1007" s="172" t="s">
        <v>0</v>
      </c>
      <c r="F1007" s="173" t="s">
        <v>541</v>
      </c>
      <c r="H1007" s="174">
        <v>7.25</v>
      </c>
      <c r="L1007" s="170"/>
      <c r="M1007" s="175"/>
      <c r="T1007" s="176"/>
      <c r="AT1007" s="172" t="s">
        <v>102</v>
      </c>
      <c r="AU1007" s="172" t="s">
        <v>38</v>
      </c>
      <c r="AV1007" s="171" t="s">
        <v>38</v>
      </c>
      <c r="AW1007" s="171" t="s">
        <v>17</v>
      </c>
      <c r="AX1007" s="171" t="s">
        <v>35</v>
      </c>
      <c r="AY1007" s="172" t="s">
        <v>93</v>
      </c>
    </row>
    <row r="1008" spans="2:65" s="171" customFormat="1" x14ac:dyDescent="0.3">
      <c r="B1008" s="170"/>
      <c r="D1008" s="165" t="s">
        <v>102</v>
      </c>
      <c r="E1008" s="172" t="s">
        <v>0</v>
      </c>
      <c r="F1008" s="173" t="s">
        <v>538</v>
      </c>
      <c r="H1008" s="174">
        <v>3.996</v>
      </c>
      <c r="L1008" s="170"/>
      <c r="M1008" s="175"/>
      <c r="T1008" s="176"/>
      <c r="AT1008" s="172" t="s">
        <v>102</v>
      </c>
      <c r="AU1008" s="172" t="s">
        <v>38</v>
      </c>
      <c r="AV1008" s="171" t="s">
        <v>38</v>
      </c>
      <c r="AW1008" s="171" t="s">
        <v>17</v>
      </c>
      <c r="AX1008" s="171" t="s">
        <v>35</v>
      </c>
      <c r="AY1008" s="172" t="s">
        <v>93</v>
      </c>
    </row>
    <row r="1009" spans="2:65" s="171" customFormat="1" x14ac:dyDescent="0.3">
      <c r="B1009" s="170"/>
      <c r="D1009" s="165" t="s">
        <v>102</v>
      </c>
      <c r="E1009" s="172" t="s">
        <v>0</v>
      </c>
      <c r="F1009" s="173" t="s">
        <v>542</v>
      </c>
      <c r="H1009" s="174">
        <v>2.9249999999999998</v>
      </c>
      <c r="L1009" s="170"/>
      <c r="M1009" s="175"/>
      <c r="T1009" s="176"/>
      <c r="AT1009" s="172" t="s">
        <v>102</v>
      </c>
      <c r="AU1009" s="172" t="s">
        <v>38</v>
      </c>
      <c r="AV1009" s="171" t="s">
        <v>38</v>
      </c>
      <c r="AW1009" s="171" t="s">
        <v>17</v>
      </c>
      <c r="AX1009" s="171" t="s">
        <v>35</v>
      </c>
      <c r="AY1009" s="172" t="s">
        <v>93</v>
      </c>
    </row>
    <row r="1010" spans="2:65" s="79" customFormat="1" ht="24" customHeight="1" x14ac:dyDescent="0.3">
      <c r="B1010" s="150"/>
      <c r="C1010" s="151" t="s">
        <v>1404</v>
      </c>
      <c r="D1010" s="151" t="s">
        <v>95</v>
      </c>
      <c r="E1010" s="152" t="s">
        <v>1385</v>
      </c>
      <c r="F1010" s="153" t="s">
        <v>1386</v>
      </c>
      <c r="G1010" s="154" t="s">
        <v>244</v>
      </c>
      <c r="H1010" s="155">
        <v>146</v>
      </c>
      <c r="I1010" s="156"/>
      <c r="J1010" s="156">
        <f>ROUND(I1010*H1010,2)</f>
        <v>0</v>
      </c>
      <c r="K1010" s="153" t="s">
        <v>245</v>
      </c>
      <c r="L1010" s="80"/>
      <c r="M1010" s="157" t="s">
        <v>0</v>
      </c>
      <c r="N1010" s="158" t="s">
        <v>24</v>
      </c>
      <c r="O1010" s="159">
        <v>3.4000000000000002E-2</v>
      </c>
      <c r="P1010" s="159">
        <f>O1010*H1010</f>
        <v>4.9640000000000004</v>
      </c>
      <c r="Q1010" s="159">
        <v>0</v>
      </c>
      <c r="R1010" s="159">
        <f>Q1010*H1010</f>
        <v>0</v>
      </c>
      <c r="S1010" s="159">
        <v>0</v>
      </c>
      <c r="T1010" s="160">
        <f>S1010*H1010</f>
        <v>0</v>
      </c>
      <c r="AR1010" s="161" t="s">
        <v>176</v>
      </c>
      <c r="AT1010" s="161" t="s">
        <v>95</v>
      </c>
      <c r="AU1010" s="161" t="s">
        <v>38</v>
      </c>
      <c r="AY1010" s="72" t="s">
        <v>93</v>
      </c>
      <c r="BE1010" s="162">
        <f>IF(N1010="základní",J1010,0)</f>
        <v>0</v>
      </c>
      <c r="BF1010" s="162">
        <f>IF(N1010="snížená",J1010,0)</f>
        <v>0</v>
      </c>
      <c r="BG1010" s="162">
        <f>IF(N1010="zákl. přenesená",J1010,0)</f>
        <v>0</v>
      </c>
      <c r="BH1010" s="162">
        <f>IF(N1010="sníž. přenesená",J1010,0)</f>
        <v>0</v>
      </c>
      <c r="BI1010" s="162">
        <f>IF(N1010="nulová",J1010,0)</f>
        <v>0</v>
      </c>
      <c r="BJ1010" s="72" t="s">
        <v>36</v>
      </c>
      <c r="BK1010" s="162">
        <f>ROUND(I1010*H1010,2)</f>
        <v>0</v>
      </c>
      <c r="BL1010" s="72" t="s">
        <v>176</v>
      </c>
      <c r="BM1010" s="161" t="s">
        <v>1387</v>
      </c>
    </row>
    <row r="1011" spans="2:65" s="171" customFormat="1" x14ac:dyDescent="0.3">
      <c r="B1011" s="170"/>
      <c r="D1011" s="165" t="s">
        <v>102</v>
      </c>
      <c r="E1011" s="172" t="s">
        <v>0</v>
      </c>
      <c r="F1011" s="173" t="s">
        <v>1388</v>
      </c>
      <c r="H1011" s="174">
        <v>26</v>
      </c>
      <c r="L1011" s="170"/>
      <c r="M1011" s="175"/>
      <c r="T1011" s="176"/>
      <c r="AT1011" s="172" t="s">
        <v>102</v>
      </c>
      <c r="AU1011" s="172" t="s">
        <v>38</v>
      </c>
      <c r="AV1011" s="171" t="s">
        <v>38</v>
      </c>
      <c r="AW1011" s="171" t="s">
        <v>17</v>
      </c>
      <c r="AX1011" s="171" t="s">
        <v>35</v>
      </c>
      <c r="AY1011" s="172" t="s">
        <v>93</v>
      </c>
    </row>
    <row r="1012" spans="2:65" s="171" customFormat="1" x14ac:dyDescent="0.3">
      <c r="B1012" s="170"/>
      <c r="D1012" s="165" t="s">
        <v>102</v>
      </c>
      <c r="E1012" s="172" t="s">
        <v>0</v>
      </c>
      <c r="F1012" s="173" t="s">
        <v>1389</v>
      </c>
      <c r="H1012" s="174">
        <v>40</v>
      </c>
      <c r="L1012" s="170"/>
      <c r="M1012" s="175"/>
      <c r="T1012" s="176"/>
      <c r="AT1012" s="172" t="s">
        <v>102</v>
      </c>
      <c r="AU1012" s="172" t="s">
        <v>38</v>
      </c>
      <c r="AV1012" s="171" t="s">
        <v>38</v>
      </c>
      <c r="AW1012" s="171" t="s">
        <v>17</v>
      </c>
      <c r="AX1012" s="171" t="s">
        <v>35</v>
      </c>
      <c r="AY1012" s="172" t="s">
        <v>93</v>
      </c>
    </row>
    <row r="1013" spans="2:65" s="171" customFormat="1" x14ac:dyDescent="0.3">
      <c r="B1013" s="170"/>
      <c r="D1013" s="165" t="s">
        <v>102</v>
      </c>
      <c r="E1013" s="172" t="s">
        <v>0</v>
      </c>
      <c r="F1013" s="173" t="s">
        <v>1390</v>
      </c>
      <c r="H1013" s="174">
        <v>10</v>
      </c>
      <c r="L1013" s="170"/>
      <c r="M1013" s="175"/>
      <c r="T1013" s="176"/>
      <c r="AT1013" s="172" t="s">
        <v>102</v>
      </c>
      <c r="AU1013" s="172" t="s">
        <v>38</v>
      </c>
      <c r="AV1013" s="171" t="s">
        <v>38</v>
      </c>
      <c r="AW1013" s="171" t="s">
        <v>17</v>
      </c>
      <c r="AX1013" s="171" t="s">
        <v>35</v>
      </c>
      <c r="AY1013" s="172" t="s">
        <v>93</v>
      </c>
    </row>
    <row r="1014" spans="2:65" s="171" customFormat="1" x14ac:dyDescent="0.3">
      <c r="B1014" s="170"/>
      <c r="D1014" s="165" t="s">
        <v>102</v>
      </c>
      <c r="E1014" s="172" t="s">
        <v>0</v>
      </c>
      <c r="F1014" s="173" t="s">
        <v>1391</v>
      </c>
      <c r="H1014" s="174">
        <v>70</v>
      </c>
      <c r="L1014" s="170"/>
      <c r="M1014" s="175"/>
      <c r="T1014" s="176"/>
      <c r="AT1014" s="172" t="s">
        <v>102</v>
      </c>
      <c r="AU1014" s="172" t="s">
        <v>38</v>
      </c>
      <c r="AV1014" s="171" t="s">
        <v>38</v>
      </c>
      <c r="AW1014" s="171" t="s">
        <v>17</v>
      </c>
      <c r="AX1014" s="171" t="s">
        <v>35</v>
      </c>
      <c r="AY1014" s="172" t="s">
        <v>93</v>
      </c>
    </row>
    <row r="1015" spans="2:65" s="79" customFormat="1" ht="24" customHeight="1" x14ac:dyDescent="0.3">
      <c r="B1015" s="150"/>
      <c r="C1015" s="151" t="s">
        <v>1408</v>
      </c>
      <c r="D1015" s="151" t="s">
        <v>95</v>
      </c>
      <c r="E1015" s="152" t="s">
        <v>1393</v>
      </c>
      <c r="F1015" s="153" t="s">
        <v>1394</v>
      </c>
      <c r="G1015" s="154" t="s">
        <v>318</v>
      </c>
      <c r="H1015" s="155">
        <v>401.52</v>
      </c>
      <c r="I1015" s="156"/>
      <c r="J1015" s="156">
        <f>ROUND(I1015*H1015,2)</f>
        <v>0</v>
      </c>
      <c r="K1015" s="153" t="s">
        <v>0</v>
      </c>
      <c r="L1015" s="80"/>
      <c r="M1015" s="157" t="s">
        <v>0</v>
      </c>
      <c r="N1015" s="158" t="s">
        <v>24</v>
      </c>
      <c r="O1015" s="159">
        <v>0.223</v>
      </c>
      <c r="P1015" s="159">
        <f>O1015*H1015</f>
        <v>89.538960000000003</v>
      </c>
      <c r="Q1015" s="159">
        <v>1.4999999999999999E-4</v>
      </c>
      <c r="R1015" s="159">
        <f>Q1015*H1015</f>
        <v>6.022799999999999E-2</v>
      </c>
      <c r="S1015" s="159">
        <v>0</v>
      </c>
      <c r="T1015" s="160">
        <f>S1015*H1015</f>
        <v>0</v>
      </c>
      <c r="AR1015" s="161" t="s">
        <v>100</v>
      </c>
      <c r="AT1015" s="161" t="s">
        <v>95</v>
      </c>
      <c r="AU1015" s="161" t="s">
        <v>38</v>
      </c>
      <c r="AY1015" s="72" t="s">
        <v>93</v>
      </c>
      <c r="BE1015" s="162">
        <f>IF(N1015="základní",J1015,0)</f>
        <v>0</v>
      </c>
      <c r="BF1015" s="162">
        <f>IF(N1015="snížená",J1015,0)</f>
        <v>0</v>
      </c>
      <c r="BG1015" s="162">
        <f>IF(N1015="zákl. přenesená",J1015,0)</f>
        <v>0</v>
      </c>
      <c r="BH1015" s="162">
        <f>IF(N1015="sníž. přenesená",J1015,0)</f>
        <v>0</v>
      </c>
      <c r="BI1015" s="162">
        <f>IF(N1015="nulová",J1015,0)</f>
        <v>0</v>
      </c>
      <c r="BJ1015" s="72" t="s">
        <v>36</v>
      </c>
      <c r="BK1015" s="162">
        <f>ROUND(I1015*H1015,2)</f>
        <v>0</v>
      </c>
      <c r="BL1015" s="72" t="s">
        <v>100</v>
      </c>
      <c r="BM1015" s="161" t="s">
        <v>1395</v>
      </c>
    </row>
    <row r="1016" spans="2:65" s="164" customFormat="1" x14ac:dyDescent="0.3">
      <c r="B1016" s="163"/>
      <c r="D1016" s="165" t="s">
        <v>102</v>
      </c>
      <c r="E1016" s="166" t="s">
        <v>0</v>
      </c>
      <c r="F1016" s="167" t="s">
        <v>266</v>
      </c>
      <c r="H1016" s="166" t="s">
        <v>0</v>
      </c>
      <c r="L1016" s="163"/>
      <c r="M1016" s="168"/>
      <c r="T1016" s="169"/>
      <c r="AT1016" s="166" t="s">
        <v>102</v>
      </c>
      <c r="AU1016" s="166" t="s">
        <v>38</v>
      </c>
      <c r="AV1016" s="164" t="s">
        <v>36</v>
      </c>
      <c r="AW1016" s="164" t="s">
        <v>17</v>
      </c>
      <c r="AX1016" s="164" t="s">
        <v>35</v>
      </c>
      <c r="AY1016" s="166" t="s">
        <v>93</v>
      </c>
    </row>
    <row r="1017" spans="2:65" s="171" customFormat="1" x14ac:dyDescent="0.3">
      <c r="B1017" s="170"/>
      <c r="D1017" s="165" t="s">
        <v>102</v>
      </c>
      <c r="E1017" s="172" t="s">
        <v>0</v>
      </c>
      <c r="F1017" s="173" t="s">
        <v>1396</v>
      </c>
      <c r="H1017" s="174">
        <v>95.68</v>
      </c>
      <c r="L1017" s="170"/>
      <c r="M1017" s="175"/>
      <c r="T1017" s="176"/>
      <c r="AT1017" s="172" t="s">
        <v>102</v>
      </c>
      <c r="AU1017" s="172" t="s">
        <v>38</v>
      </c>
      <c r="AV1017" s="171" t="s">
        <v>38</v>
      </c>
      <c r="AW1017" s="171" t="s">
        <v>17</v>
      </c>
      <c r="AX1017" s="171" t="s">
        <v>35</v>
      </c>
      <c r="AY1017" s="172" t="s">
        <v>93</v>
      </c>
    </row>
    <row r="1018" spans="2:65" s="171" customFormat="1" x14ac:dyDescent="0.3">
      <c r="B1018" s="170"/>
      <c r="D1018" s="165" t="s">
        <v>102</v>
      </c>
      <c r="E1018" s="172" t="s">
        <v>0</v>
      </c>
      <c r="F1018" s="173" t="s">
        <v>1397</v>
      </c>
      <c r="H1018" s="174">
        <v>46</v>
      </c>
      <c r="L1018" s="170"/>
      <c r="M1018" s="175"/>
      <c r="T1018" s="176"/>
      <c r="AT1018" s="172" t="s">
        <v>102</v>
      </c>
      <c r="AU1018" s="172" t="s">
        <v>38</v>
      </c>
      <c r="AV1018" s="171" t="s">
        <v>38</v>
      </c>
      <c r="AW1018" s="171" t="s">
        <v>17</v>
      </c>
      <c r="AX1018" s="171" t="s">
        <v>35</v>
      </c>
      <c r="AY1018" s="172" t="s">
        <v>93</v>
      </c>
    </row>
    <row r="1019" spans="2:65" s="171" customFormat="1" x14ac:dyDescent="0.3">
      <c r="B1019" s="170"/>
      <c r="D1019" s="165" t="s">
        <v>102</v>
      </c>
      <c r="E1019" s="172" t="s">
        <v>0</v>
      </c>
      <c r="F1019" s="173" t="s">
        <v>1398</v>
      </c>
      <c r="H1019" s="174">
        <v>31.56</v>
      </c>
      <c r="L1019" s="170"/>
      <c r="M1019" s="175"/>
      <c r="T1019" s="176"/>
      <c r="AT1019" s="172" t="s">
        <v>102</v>
      </c>
      <c r="AU1019" s="172" t="s">
        <v>38</v>
      </c>
      <c r="AV1019" s="171" t="s">
        <v>38</v>
      </c>
      <c r="AW1019" s="171" t="s">
        <v>17</v>
      </c>
      <c r="AX1019" s="171" t="s">
        <v>35</v>
      </c>
      <c r="AY1019" s="172" t="s">
        <v>93</v>
      </c>
    </row>
    <row r="1020" spans="2:65" s="171" customFormat="1" x14ac:dyDescent="0.3">
      <c r="B1020" s="170"/>
      <c r="D1020" s="165" t="s">
        <v>102</v>
      </c>
      <c r="E1020" s="172" t="s">
        <v>0</v>
      </c>
      <c r="F1020" s="173" t="s">
        <v>1399</v>
      </c>
      <c r="H1020" s="174">
        <v>11.72</v>
      </c>
      <c r="L1020" s="170"/>
      <c r="M1020" s="175"/>
      <c r="T1020" s="176"/>
      <c r="AT1020" s="172" t="s">
        <v>102</v>
      </c>
      <c r="AU1020" s="172" t="s">
        <v>38</v>
      </c>
      <c r="AV1020" s="171" t="s">
        <v>38</v>
      </c>
      <c r="AW1020" s="171" t="s">
        <v>17</v>
      </c>
      <c r="AX1020" s="171" t="s">
        <v>35</v>
      </c>
      <c r="AY1020" s="172" t="s">
        <v>93</v>
      </c>
    </row>
    <row r="1021" spans="2:65" s="164" customFormat="1" x14ac:dyDescent="0.3">
      <c r="B1021" s="163"/>
      <c r="D1021" s="165" t="s">
        <v>102</v>
      </c>
      <c r="E1021" s="166" t="s">
        <v>0</v>
      </c>
      <c r="F1021" s="167" t="s">
        <v>271</v>
      </c>
      <c r="H1021" s="166" t="s">
        <v>0</v>
      </c>
      <c r="L1021" s="163"/>
      <c r="M1021" s="168"/>
      <c r="T1021" s="169"/>
      <c r="AT1021" s="166" t="s">
        <v>102</v>
      </c>
      <c r="AU1021" s="166" t="s">
        <v>38</v>
      </c>
      <c r="AV1021" s="164" t="s">
        <v>36</v>
      </c>
      <c r="AW1021" s="164" t="s">
        <v>17</v>
      </c>
      <c r="AX1021" s="164" t="s">
        <v>35</v>
      </c>
      <c r="AY1021" s="166" t="s">
        <v>93</v>
      </c>
    </row>
    <row r="1022" spans="2:65" s="171" customFormat="1" x14ac:dyDescent="0.3">
      <c r="B1022" s="170"/>
      <c r="D1022" s="165" t="s">
        <v>102</v>
      </c>
      <c r="E1022" s="172" t="s">
        <v>0</v>
      </c>
      <c r="F1022" s="173" t="s">
        <v>1396</v>
      </c>
      <c r="H1022" s="174">
        <v>95.68</v>
      </c>
      <c r="L1022" s="170"/>
      <c r="M1022" s="175"/>
      <c r="T1022" s="176"/>
      <c r="AT1022" s="172" t="s">
        <v>102</v>
      </c>
      <c r="AU1022" s="172" t="s">
        <v>38</v>
      </c>
      <c r="AV1022" s="171" t="s">
        <v>38</v>
      </c>
      <c r="AW1022" s="171" t="s">
        <v>17</v>
      </c>
      <c r="AX1022" s="171" t="s">
        <v>35</v>
      </c>
      <c r="AY1022" s="172" t="s">
        <v>93</v>
      </c>
    </row>
    <row r="1023" spans="2:65" s="171" customFormat="1" x14ac:dyDescent="0.3">
      <c r="B1023" s="170"/>
      <c r="D1023" s="165" t="s">
        <v>102</v>
      </c>
      <c r="E1023" s="172" t="s">
        <v>0</v>
      </c>
      <c r="F1023" s="173" t="s">
        <v>1400</v>
      </c>
      <c r="H1023" s="174">
        <v>36.82</v>
      </c>
      <c r="L1023" s="170"/>
      <c r="M1023" s="175"/>
      <c r="T1023" s="176"/>
      <c r="AT1023" s="172" t="s">
        <v>102</v>
      </c>
      <c r="AU1023" s="172" t="s">
        <v>38</v>
      </c>
      <c r="AV1023" s="171" t="s">
        <v>38</v>
      </c>
      <c r="AW1023" s="171" t="s">
        <v>17</v>
      </c>
      <c r="AX1023" s="171" t="s">
        <v>35</v>
      </c>
      <c r="AY1023" s="172" t="s">
        <v>93</v>
      </c>
    </row>
    <row r="1024" spans="2:65" s="171" customFormat="1" x14ac:dyDescent="0.3">
      <c r="B1024" s="170"/>
      <c r="D1024" s="165" t="s">
        <v>102</v>
      </c>
      <c r="E1024" s="172" t="s">
        <v>0</v>
      </c>
      <c r="F1024" s="173" t="s">
        <v>1401</v>
      </c>
      <c r="H1024" s="174">
        <v>45.6</v>
      </c>
      <c r="L1024" s="170"/>
      <c r="M1024" s="175"/>
      <c r="T1024" s="176"/>
      <c r="AT1024" s="172" t="s">
        <v>102</v>
      </c>
      <c r="AU1024" s="172" t="s">
        <v>38</v>
      </c>
      <c r="AV1024" s="171" t="s">
        <v>38</v>
      </c>
      <c r="AW1024" s="171" t="s">
        <v>17</v>
      </c>
      <c r="AX1024" s="171" t="s">
        <v>35</v>
      </c>
      <c r="AY1024" s="172" t="s">
        <v>93</v>
      </c>
    </row>
    <row r="1025" spans="2:65" s="171" customFormat="1" x14ac:dyDescent="0.3">
      <c r="B1025" s="170"/>
      <c r="D1025" s="165" t="s">
        <v>102</v>
      </c>
      <c r="E1025" s="172" t="s">
        <v>0</v>
      </c>
      <c r="F1025" s="173" t="s">
        <v>1402</v>
      </c>
      <c r="H1025" s="174">
        <v>19.440000000000001</v>
      </c>
      <c r="L1025" s="170"/>
      <c r="M1025" s="175"/>
      <c r="T1025" s="176"/>
      <c r="AT1025" s="172" t="s">
        <v>102</v>
      </c>
      <c r="AU1025" s="172" t="s">
        <v>38</v>
      </c>
      <c r="AV1025" s="171" t="s">
        <v>38</v>
      </c>
      <c r="AW1025" s="171" t="s">
        <v>17</v>
      </c>
      <c r="AX1025" s="171" t="s">
        <v>35</v>
      </c>
      <c r="AY1025" s="172" t="s">
        <v>93</v>
      </c>
    </row>
    <row r="1026" spans="2:65" s="171" customFormat="1" x14ac:dyDescent="0.3">
      <c r="B1026" s="170"/>
      <c r="D1026" s="165" t="s">
        <v>102</v>
      </c>
      <c r="E1026" s="172" t="s">
        <v>0</v>
      </c>
      <c r="F1026" s="173" t="s">
        <v>1399</v>
      </c>
      <c r="H1026" s="174">
        <v>11.72</v>
      </c>
      <c r="L1026" s="170"/>
      <c r="M1026" s="175"/>
      <c r="T1026" s="176"/>
      <c r="AT1026" s="172" t="s">
        <v>102</v>
      </c>
      <c r="AU1026" s="172" t="s">
        <v>38</v>
      </c>
      <c r="AV1026" s="171" t="s">
        <v>38</v>
      </c>
      <c r="AW1026" s="171" t="s">
        <v>17</v>
      </c>
      <c r="AX1026" s="171" t="s">
        <v>35</v>
      </c>
      <c r="AY1026" s="172" t="s">
        <v>93</v>
      </c>
    </row>
    <row r="1027" spans="2:65" s="171" customFormat="1" x14ac:dyDescent="0.3">
      <c r="B1027" s="170"/>
      <c r="D1027" s="165" t="s">
        <v>102</v>
      </c>
      <c r="E1027" s="172" t="s">
        <v>0</v>
      </c>
      <c r="F1027" s="173" t="s">
        <v>1403</v>
      </c>
      <c r="H1027" s="174">
        <v>7.3</v>
      </c>
      <c r="L1027" s="170"/>
      <c r="M1027" s="175"/>
      <c r="T1027" s="176"/>
      <c r="AT1027" s="172" t="s">
        <v>102</v>
      </c>
      <c r="AU1027" s="172" t="s">
        <v>38</v>
      </c>
      <c r="AV1027" s="171" t="s">
        <v>38</v>
      </c>
      <c r="AW1027" s="171" t="s">
        <v>17</v>
      </c>
      <c r="AX1027" s="171" t="s">
        <v>35</v>
      </c>
      <c r="AY1027" s="172" t="s">
        <v>93</v>
      </c>
    </row>
    <row r="1028" spans="2:65" s="79" customFormat="1" ht="24" customHeight="1" x14ac:dyDescent="0.3">
      <c r="B1028" s="150"/>
      <c r="C1028" s="151" t="s">
        <v>1412</v>
      </c>
      <c r="D1028" s="151" t="s">
        <v>95</v>
      </c>
      <c r="E1028" s="152" t="s">
        <v>1405</v>
      </c>
      <c r="F1028" s="153" t="s">
        <v>1406</v>
      </c>
      <c r="G1028" s="154" t="s">
        <v>318</v>
      </c>
      <c r="H1028" s="155">
        <v>491.78</v>
      </c>
      <c r="I1028" s="156"/>
      <c r="J1028" s="156">
        <f>ROUND(I1028*H1028,2)</f>
        <v>0</v>
      </c>
      <c r="K1028" s="153" t="s">
        <v>245</v>
      </c>
      <c r="L1028" s="80"/>
      <c r="M1028" s="157" t="s">
        <v>0</v>
      </c>
      <c r="N1028" s="158" t="s">
        <v>24</v>
      </c>
      <c r="O1028" s="159">
        <v>0.223</v>
      </c>
      <c r="P1028" s="159">
        <f>O1028*H1028</f>
        <v>109.66694</v>
      </c>
      <c r="Q1028" s="159">
        <v>1.4999999999999999E-4</v>
      </c>
      <c r="R1028" s="159">
        <f>Q1028*H1028</f>
        <v>7.3766999999999985E-2</v>
      </c>
      <c r="S1028" s="159">
        <v>0</v>
      </c>
      <c r="T1028" s="160">
        <f>S1028*H1028</f>
        <v>0</v>
      </c>
      <c r="AR1028" s="161" t="s">
        <v>100</v>
      </c>
      <c r="AT1028" s="161" t="s">
        <v>95</v>
      </c>
      <c r="AU1028" s="161" t="s">
        <v>38</v>
      </c>
      <c r="AY1028" s="72" t="s">
        <v>93</v>
      </c>
      <c r="BE1028" s="162">
        <f>IF(N1028="základní",J1028,0)</f>
        <v>0</v>
      </c>
      <c r="BF1028" s="162">
        <f>IF(N1028="snížená",J1028,0)</f>
        <v>0</v>
      </c>
      <c r="BG1028" s="162">
        <f>IF(N1028="zákl. přenesená",J1028,0)</f>
        <v>0</v>
      </c>
      <c r="BH1028" s="162">
        <f>IF(N1028="sníž. přenesená",J1028,0)</f>
        <v>0</v>
      </c>
      <c r="BI1028" s="162">
        <f>IF(N1028="nulová",J1028,0)</f>
        <v>0</v>
      </c>
      <c r="BJ1028" s="72" t="s">
        <v>36</v>
      </c>
      <c r="BK1028" s="162">
        <f>ROUND(I1028*H1028,2)</f>
        <v>0</v>
      </c>
      <c r="BL1028" s="72" t="s">
        <v>100</v>
      </c>
      <c r="BM1028" s="161" t="s">
        <v>1407</v>
      </c>
    </row>
    <row r="1029" spans="2:65" s="164" customFormat="1" x14ac:dyDescent="0.3">
      <c r="B1029" s="163"/>
      <c r="D1029" s="165" t="s">
        <v>102</v>
      </c>
      <c r="E1029" s="166" t="s">
        <v>0</v>
      </c>
      <c r="F1029" s="167" t="s">
        <v>344</v>
      </c>
      <c r="H1029" s="166" t="s">
        <v>0</v>
      </c>
      <c r="L1029" s="163"/>
      <c r="M1029" s="168"/>
      <c r="T1029" s="169"/>
      <c r="AT1029" s="166" t="s">
        <v>102</v>
      </c>
      <c r="AU1029" s="166" t="s">
        <v>38</v>
      </c>
      <c r="AV1029" s="164" t="s">
        <v>36</v>
      </c>
      <c r="AW1029" s="164" t="s">
        <v>17</v>
      </c>
      <c r="AX1029" s="164" t="s">
        <v>35</v>
      </c>
      <c r="AY1029" s="166" t="s">
        <v>93</v>
      </c>
    </row>
    <row r="1030" spans="2:65" s="164" customFormat="1" x14ac:dyDescent="0.3">
      <c r="B1030" s="163"/>
      <c r="D1030" s="165" t="s">
        <v>102</v>
      </c>
      <c r="E1030" s="166" t="s">
        <v>0</v>
      </c>
      <c r="F1030" s="167" t="s">
        <v>254</v>
      </c>
      <c r="H1030" s="166" t="s">
        <v>0</v>
      </c>
      <c r="L1030" s="163"/>
      <c r="M1030" s="168"/>
      <c r="T1030" s="169"/>
      <c r="AT1030" s="166" t="s">
        <v>102</v>
      </c>
      <c r="AU1030" s="166" t="s">
        <v>38</v>
      </c>
      <c r="AV1030" s="164" t="s">
        <v>36</v>
      </c>
      <c r="AW1030" s="164" t="s">
        <v>17</v>
      </c>
      <c r="AX1030" s="164" t="s">
        <v>35</v>
      </c>
      <c r="AY1030" s="166" t="s">
        <v>93</v>
      </c>
    </row>
    <row r="1031" spans="2:65" s="171" customFormat="1" x14ac:dyDescent="0.3">
      <c r="B1031" s="170"/>
      <c r="D1031" s="165" t="s">
        <v>102</v>
      </c>
      <c r="E1031" s="172" t="s">
        <v>0</v>
      </c>
      <c r="F1031" s="173" t="s">
        <v>345</v>
      </c>
      <c r="H1031" s="174">
        <v>67.16</v>
      </c>
      <c r="L1031" s="170"/>
      <c r="M1031" s="175"/>
      <c r="T1031" s="176"/>
      <c r="AT1031" s="172" t="s">
        <v>102</v>
      </c>
      <c r="AU1031" s="172" t="s">
        <v>38</v>
      </c>
      <c r="AV1031" s="171" t="s">
        <v>38</v>
      </c>
      <c r="AW1031" s="171" t="s">
        <v>17</v>
      </c>
      <c r="AX1031" s="171" t="s">
        <v>35</v>
      </c>
      <c r="AY1031" s="172" t="s">
        <v>93</v>
      </c>
    </row>
    <row r="1032" spans="2:65" s="171" customFormat="1" x14ac:dyDescent="0.3">
      <c r="B1032" s="170"/>
      <c r="D1032" s="165" t="s">
        <v>102</v>
      </c>
      <c r="E1032" s="172" t="s">
        <v>0</v>
      </c>
      <c r="F1032" s="173" t="s">
        <v>346</v>
      </c>
      <c r="H1032" s="174">
        <v>4.3600000000000003</v>
      </c>
      <c r="L1032" s="170"/>
      <c r="M1032" s="175"/>
      <c r="T1032" s="176"/>
      <c r="AT1032" s="172" t="s">
        <v>102</v>
      </c>
      <c r="AU1032" s="172" t="s">
        <v>38</v>
      </c>
      <c r="AV1032" s="171" t="s">
        <v>38</v>
      </c>
      <c r="AW1032" s="171" t="s">
        <v>17</v>
      </c>
      <c r="AX1032" s="171" t="s">
        <v>35</v>
      </c>
      <c r="AY1032" s="172" t="s">
        <v>93</v>
      </c>
    </row>
    <row r="1033" spans="2:65" s="171" customFormat="1" x14ac:dyDescent="0.3">
      <c r="B1033" s="170"/>
      <c r="D1033" s="165" t="s">
        <v>102</v>
      </c>
      <c r="E1033" s="172" t="s">
        <v>0</v>
      </c>
      <c r="F1033" s="173" t="s">
        <v>347</v>
      </c>
      <c r="H1033" s="174">
        <v>2.1</v>
      </c>
      <c r="L1033" s="170"/>
      <c r="M1033" s="175"/>
      <c r="T1033" s="176"/>
      <c r="AT1033" s="172" t="s">
        <v>102</v>
      </c>
      <c r="AU1033" s="172" t="s">
        <v>38</v>
      </c>
      <c r="AV1033" s="171" t="s">
        <v>38</v>
      </c>
      <c r="AW1033" s="171" t="s">
        <v>17</v>
      </c>
      <c r="AX1033" s="171" t="s">
        <v>35</v>
      </c>
      <c r="AY1033" s="172" t="s">
        <v>93</v>
      </c>
    </row>
    <row r="1034" spans="2:65" s="171" customFormat="1" x14ac:dyDescent="0.3">
      <c r="B1034" s="170"/>
      <c r="D1034" s="165" t="s">
        <v>102</v>
      </c>
      <c r="E1034" s="172" t="s">
        <v>0</v>
      </c>
      <c r="F1034" s="173" t="s">
        <v>348</v>
      </c>
      <c r="H1034" s="174">
        <v>7.84</v>
      </c>
      <c r="L1034" s="170"/>
      <c r="M1034" s="175"/>
      <c r="T1034" s="176"/>
      <c r="AT1034" s="172" t="s">
        <v>102</v>
      </c>
      <c r="AU1034" s="172" t="s">
        <v>38</v>
      </c>
      <c r="AV1034" s="171" t="s">
        <v>38</v>
      </c>
      <c r="AW1034" s="171" t="s">
        <v>17</v>
      </c>
      <c r="AX1034" s="171" t="s">
        <v>35</v>
      </c>
      <c r="AY1034" s="172" t="s">
        <v>93</v>
      </c>
    </row>
    <row r="1035" spans="2:65" s="164" customFormat="1" x14ac:dyDescent="0.3">
      <c r="B1035" s="163"/>
      <c r="D1035" s="165" t="s">
        <v>102</v>
      </c>
      <c r="E1035" s="166" t="s">
        <v>0</v>
      </c>
      <c r="F1035" s="167" t="s">
        <v>266</v>
      </c>
      <c r="H1035" s="166" t="s">
        <v>0</v>
      </c>
      <c r="L1035" s="163"/>
      <c r="M1035" s="168"/>
      <c r="T1035" s="169"/>
      <c r="AT1035" s="166" t="s">
        <v>102</v>
      </c>
      <c r="AU1035" s="166" t="s">
        <v>38</v>
      </c>
      <c r="AV1035" s="164" t="s">
        <v>36</v>
      </c>
      <c r="AW1035" s="164" t="s">
        <v>17</v>
      </c>
      <c r="AX1035" s="164" t="s">
        <v>35</v>
      </c>
      <c r="AY1035" s="166" t="s">
        <v>93</v>
      </c>
    </row>
    <row r="1036" spans="2:65" s="171" customFormat="1" x14ac:dyDescent="0.3">
      <c r="B1036" s="170"/>
      <c r="D1036" s="165" t="s">
        <v>102</v>
      </c>
      <c r="E1036" s="172" t="s">
        <v>0</v>
      </c>
      <c r="F1036" s="173" t="s">
        <v>349</v>
      </c>
      <c r="H1036" s="174">
        <v>93.08</v>
      </c>
      <c r="L1036" s="170"/>
      <c r="M1036" s="175"/>
      <c r="T1036" s="176"/>
      <c r="AT1036" s="172" t="s">
        <v>102</v>
      </c>
      <c r="AU1036" s="172" t="s">
        <v>38</v>
      </c>
      <c r="AV1036" s="171" t="s">
        <v>38</v>
      </c>
      <c r="AW1036" s="171" t="s">
        <v>17</v>
      </c>
      <c r="AX1036" s="171" t="s">
        <v>35</v>
      </c>
      <c r="AY1036" s="172" t="s">
        <v>93</v>
      </c>
    </row>
    <row r="1037" spans="2:65" s="171" customFormat="1" x14ac:dyDescent="0.3">
      <c r="B1037" s="170"/>
      <c r="D1037" s="165" t="s">
        <v>102</v>
      </c>
      <c r="E1037" s="172" t="s">
        <v>0</v>
      </c>
      <c r="F1037" s="173" t="s">
        <v>350</v>
      </c>
      <c r="H1037" s="174">
        <v>44</v>
      </c>
      <c r="L1037" s="170"/>
      <c r="M1037" s="175"/>
      <c r="T1037" s="176"/>
      <c r="AT1037" s="172" t="s">
        <v>102</v>
      </c>
      <c r="AU1037" s="172" t="s">
        <v>38</v>
      </c>
      <c r="AV1037" s="171" t="s">
        <v>38</v>
      </c>
      <c r="AW1037" s="171" t="s">
        <v>17</v>
      </c>
      <c r="AX1037" s="171" t="s">
        <v>35</v>
      </c>
      <c r="AY1037" s="172" t="s">
        <v>93</v>
      </c>
    </row>
    <row r="1038" spans="2:65" s="171" customFormat="1" x14ac:dyDescent="0.3">
      <c r="B1038" s="170"/>
      <c r="D1038" s="165" t="s">
        <v>102</v>
      </c>
      <c r="E1038" s="172" t="s">
        <v>0</v>
      </c>
      <c r="F1038" s="173" t="s">
        <v>351</v>
      </c>
      <c r="H1038" s="174">
        <v>30.36</v>
      </c>
      <c r="L1038" s="170"/>
      <c r="M1038" s="175"/>
      <c r="T1038" s="176"/>
      <c r="AT1038" s="172" t="s">
        <v>102</v>
      </c>
      <c r="AU1038" s="172" t="s">
        <v>38</v>
      </c>
      <c r="AV1038" s="171" t="s">
        <v>38</v>
      </c>
      <c r="AW1038" s="171" t="s">
        <v>17</v>
      </c>
      <c r="AX1038" s="171" t="s">
        <v>35</v>
      </c>
      <c r="AY1038" s="172" t="s">
        <v>93</v>
      </c>
    </row>
    <row r="1039" spans="2:65" s="171" customFormat="1" x14ac:dyDescent="0.3">
      <c r="B1039" s="170"/>
      <c r="D1039" s="165" t="s">
        <v>102</v>
      </c>
      <c r="E1039" s="172" t="s">
        <v>0</v>
      </c>
      <c r="F1039" s="173" t="s">
        <v>352</v>
      </c>
      <c r="H1039" s="174">
        <v>11.32</v>
      </c>
      <c r="L1039" s="170"/>
      <c r="M1039" s="175"/>
      <c r="T1039" s="176"/>
      <c r="AT1039" s="172" t="s">
        <v>102</v>
      </c>
      <c r="AU1039" s="172" t="s">
        <v>38</v>
      </c>
      <c r="AV1039" s="171" t="s">
        <v>38</v>
      </c>
      <c r="AW1039" s="171" t="s">
        <v>17</v>
      </c>
      <c r="AX1039" s="171" t="s">
        <v>35</v>
      </c>
      <c r="AY1039" s="172" t="s">
        <v>93</v>
      </c>
    </row>
    <row r="1040" spans="2:65" s="164" customFormat="1" x14ac:dyDescent="0.3">
      <c r="B1040" s="163"/>
      <c r="D1040" s="165" t="s">
        <v>102</v>
      </c>
      <c r="E1040" s="166" t="s">
        <v>0</v>
      </c>
      <c r="F1040" s="167" t="s">
        <v>271</v>
      </c>
      <c r="H1040" s="166" t="s">
        <v>0</v>
      </c>
      <c r="L1040" s="163"/>
      <c r="M1040" s="168"/>
      <c r="T1040" s="169"/>
      <c r="AT1040" s="166" t="s">
        <v>102</v>
      </c>
      <c r="AU1040" s="166" t="s">
        <v>38</v>
      </c>
      <c r="AV1040" s="164" t="s">
        <v>36</v>
      </c>
      <c r="AW1040" s="164" t="s">
        <v>17</v>
      </c>
      <c r="AX1040" s="164" t="s">
        <v>35</v>
      </c>
      <c r="AY1040" s="166" t="s">
        <v>93</v>
      </c>
    </row>
    <row r="1041" spans="2:65" s="171" customFormat="1" x14ac:dyDescent="0.3">
      <c r="B1041" s="170"/>
      <c r="D1041" s="165" t="s">
        <v>102</v>
      </c>
      <c r="E1041" s="172" t="s">
        <v>0</v>
      </c>
      <c r="F1041" s="173" t="s">
        <v>349</v>
      </c>
      <c r="H1041" s="174">
        <v>93.08</v>
      </c>
      <c r="L1041" s="170"/>
      <c r="M1041" s="175"/>
      <c r="T1041" s="176"/>
      <c r="AT1041" s="172" t="s">
        <v>102</v>
      </c>
      <c r="AU1041" s="172" t="s">
        <v>38</v>
      </c>
      <c r="AV1041" s="171" t="s">
        <v>38</v>
      </c>
      <c r="AW1041" s="171" t="s">
        <v>17</v>
      </c>
      <c r="AX1041" s="171" t="s">
        <v>35</v>
      </c>
      <c r="AY1041" s="172" t="s">
        <v>93</v>
      </c>
    </row>
    <row r="1042" spans="2:65" s="171" customFormat="1" x14ac:dyDescent="0.3">
      <c r="B1042" s="170"/>
      <c r="D1042" s="165" t="s">
        <v>102</v>
      </c>
      <c r="E1042" s="172" t="s">
        <v>0</v>
      </c>
      <c r="F1042" s="173" t="s">
        <v>353</v>
      </c>
      <c r="H1042" s="174">
        <v>35.42</v>
      </c>
      <c r="L1042" s="170"/>
      <c r="M1042" s="175"/>
      <c r="T1042" s="176"/>
      <c r="AT1042" s="172" t="s">
        <v>102</v>
      </c>
      <c r="AU1042" s="172" t="s">
        <v>38</v>
      </c>
      <c r="AV1042" s="171" t="s">
        <v>38</v>
      </c>
      <c r="AW1042" s="171" t="s">
        <v>17</v>
      </c>
      <c r="AX1042" s="171" t="s">
        <v>35</v>
      </c>
      <c r="AY1042" s="172" t="s">
        <v>93</v>
      </c>
    </row>
    <row r="1043" spans="2:65" s="171" customFormat="1" x14ac:dyDescent="0.3">
      <c r="B1043" s="170"/>
      <c r="D1043" s="165" t="s">
        <v>102</v>
      </c>
      <c r="E1043" s="172" t="s">
        <v>0</v>
      </c>
      <c r="F1043" s="173" t="s">
        <v>354</v>
      </c>
      <c r="H1043" s="174">
        <v>43.6</v>
      </c>
      <c r="L1043" s="170"/>
      <c r="M1043" s="175"/>
      <c r="T1043" s="176"/>
      <c r="AT1043" s="172" t="s">
        <v>102</v>
      </c>
      <c r="AU1043" s="172" t="s">
        <v>38</v>
      </c>
      <c r="AV1043" s="171" t="s">
        <v>38</v>
      </c>
      <c r="AW1043" s="171" t="s">
        <v>17</v>
      </c>
      <c r="AX1043" s="171" t="s">
        <v>35</v>
      </c>
      <c r="AY1043" s="172" t="s">
        <v>93</v>
      </c>
    </row>
    <row r="1044" spans="2:65" s="171" customFormat="1" x14ac:dyDescent="0.3">
      <c r="B1044" s="170"/>
      <c r="D1044" s="165" t="s">
        <v>102</v>
      </c>
      <c r="E1044" s="172" t="s">
        <v>0</v>
      </c>
      <c r="F1044" s="173" t="s">
        <v>355</v>
      </c>
      <c r="H1044" s="174">
        <v>18.84</v>
      </c>
      <c r="L1044" s="170"/>
      <c r="M1044" s="175"/>
      <c r="T1044" s="176"/>
      <c r="AT1044" s="172" t="s">
        <v>102</v>
      </c>
      <c r="AU1044" s="172" t="s">
        <v>38</v>
      </c>
      <c r="AV1044" s="171" t="s">
        <v>38</v>
      </c>
      <c r="AW1044" s="171" t="s">
        <v>17</v>
      </c>
      <c r="AX1044" s="171" t="s">
        <v>35</v>
      </c>
      <c r="AY1044" s="172" t="s">
        <v>93</v>
      </c>
    </row>
    <row r="1045" spans="2:65" s="171" customFormat="1" x14ac:dyDescent="0.3">
      <c r="B1045" s="170"/>
      <c r="D1045" s="165" t="s">
        <v>102</v>
      </c>
      <c r="E1045" s="172" t="s">
        <v>0</v>
      </c>
      <c r="F1045" s="173" t="s">
        <v>352</v>
      </c>
      <c r="H1045" s="174">
        <v>11.32</v>
      </c>
      <c r="L1045" s="170"/>
      <c r="M1045" s="175"/>
      <c r="T1045" s="176"/>
      <c r="AT1045" s="172" t="s">
        <v>102</v>
      </c>
      <c r="AU1045" s="172" t="s">
        <v>38</v>
      </c>
      <c r="AV1045" s="171" t="s">
        <v>38</v>
      </c>
      <c r="AW1045" s="171" t="s">
        <v>17</v>
      </c>
      <c r="AX1045" s="171" t="s">
        <v>35</v>
      </c>
      <c r="AY1045" s="172" t="s">
        <v>93</v>
      </c>
    </row>
    <row r="1046" spans="2:65" s="171" customFormat="1" x14ac:dyDescent="0.3">
      <c r="B1046" s="170"/>
      <c r="D1046" s="165" t="s">
        <v>102</v>
      </c>
      <c r="E1046" s="172" t="s">
        <v>0</v>
      </c>
      <c r="F1046" s="173" t="s">
        <v>356</v>
      </c>
      <c r="H1046" s="174">
        <v>7.1</v>
      </c>
      <c r="L1046" s="170"/>
      <c r="M1046" s="175"/>
      <c r="T1046" s="176"/>
      <c r="AT1046" s="172" t="s">
        <v>102</v>
      </c>
      <c r="AU1046" s="172" t="s">
        <v>38</v>
      </c>
      <c r="AV1046" s="171" t="s">
        <v>38</v>
      </c>
      <c r="AW1046" s="171" t="s">
        <v>17</v>
      </c>
      <c r="AX1046" s="171" t="s">
        <v>35</v>
      </c>
      <c r="AY1046" s="172" t="s">
        <v>93</v>
      </c>
    </row>
    <row r="1047" spans="2:65" s="171" customFormat="1" x14ac:dyDescent="0.3">
      <c r="B1047" s="170"/>
      <c r="D1047" s="165" t="s">
        <v>102</v>
      </c>
      <c r="E1047" s="172" t="s">
        <v>0</v>
      </c>
      <c r="F1047" s="173" t="s">
        <v>1785</v>
      </c>
      <c r="H1047" s="174">
        <v>22.2</v>
      </c>
      <c r="L1047" s="170"/>
      <c r="M1047" s="175"/>
      <c r="T1047" s="176"/>
      <c r="AT1047" s="172" t="s">
        <v>102</v>
      </c>
      <c r="AU1047" s="172" t="s">
        <v>38</v>
      </c>
      <c r="AV1047" s="171" t="s">
        <v>38</v>
      </c>
      <c r="AW1047" s="171" t="s">
        <v>17</v>
      </c>
      <c r="AX1047" s="171" t="s">
        <v>35</v>
      </c>
      <c r="AY1047" s="172" t="s">
        <v>93</v>
      </c>
    </row>
    <row r="1048" spans="2:65" s="79" customFormat="1" ht="36" customHeight="1" x14ac:dyDescent="0.3">
      <c r="B1048" s="150"/>
      <c r="C1048" s="151" t="s">
        <v>1416</v>
      </c>
      <c r="D1048" s="151" t="s">
        <v>95</v>
      </c>
      <c r="E1048" s="152" t="s">
        <v>1409</v>
      </c>
      <c r="F1048" s="153" t="s">
        <v>1410</v>
      </c>
      <c r="G1048" s="154" t="s">
        <v>244</v>
      </c>
      <c r="H1048" s="155">
        <v>10</v>
      </c>
      <c r="I1048" s="156"/>
      <c r="J1048" s="156">
        <f>ROUND(I1048*H1048,2)</f>
        <v>0</v>
      </c>
      <c r="K1048" s="153" t="s">
        <v>0</v>
      </c>
      <c r="L1048" s="80"/>
      <c r="M1048" s="157" t="s">
        <v>0</v>
      </c>
      <c r="N1048" s="158" t="s">
        <v>24</v>
      </c>
      <c r="O1048" s="159">
        <v>3.3039999999999998</v>
      </c>
      <c r="P1048" s="159">
        <f>O1048*H1048</f>
        <v>33.04</v>
      </c>
      <c r="Q1048" s="159">
        <v>0</v>
      </c>
      <c r="R1048" s="159">
        <f>Q1048*H1048</f>
        <v>0</v>
      </c>
      <c r="S1048" s="159">
        <v>0</v>
      </c>
      <c r="T1048" s="160">
        <f>S1048*H1048</f>
        <v>0</v>
      </c>
      <c r="AR1048" s="161" t="s">
        <v>176</v>
      </c>
      <c r="AT1048" s="161" t="s">
        <v>95</v>
      </c>
      <c r="AU1048" s="161" t="s">
        <v>38</v>
      </c>
      <c r="AY1048" s="72" t="s">
        <v>93</v>
      </c>
      <c r="BE1048" s="162">
        <f>IF(N1048="základní",J1048,0)</f>
        <v>0</v>
      </c>
      <c r="BF1048" s="162">
        <f>IF(N1048="snížená",J1048,0)</f>
        <v>0</v>
      </c>
      <c r="BG1048" s="162">
        <f>IF(N1048="zákl. přenesená",J1048,0)</f>
        <v>0</v>
      </c>
      <c r="BH1048" s="162">
        <f>IF(N1048="sníž. přenesená",J1048,0)</f>
        <v>0</v>
      </c>
      <c r="BI1048" s="162">
        <f>IF(N1048="nulová",J1048,0)</f>
        <v>0</v>
      </c>
      <c r="BJ1048" s="72" t="s">
        <v>36</v>
      </c>
      <c r="BK1048" s="162">
        <f>ROUND(I1048*H1048,2)</f>
        <v>0</v>
      </c>
      <c r="BL1048" s="72" t="s">
        <v>176</v>
      </c>
      <c r="BM1048" s="161" t="s">
        <v>1411</v>
      </c>
    </row>
    <row r="1049" spans="2:65" s="171" customFormat="1" x14ac:dyDescent="0.3">
      <c r="B1049" s="170"/>
      <c r="D1049" s="165" t="s">
        <v>102</v>
      </c>
      <c r="E1049" s="172" t="s">
        <v>0</v>
      </c>
      <c r="F1049" s="173" t="s">
        <v>190</v>
      </c>
      <c r="H1049" s="174">
        <v>6</v>
      </c>
      <c r="L1049" s="170"/>
      <c r="M1049" s="175"/>
      <c r="T1049" s="176"/>
      <c r="AT1049" s="172" t="s">
        <v>102</v>
      </c>
      <c r="AU1049" s="172" t="s">
        <v>38</v>
      </c>
      <c r="AV1049" s="171" t="s">
        <v>38</v>
      </c>
      <c r="AW1049" s="171" t="s">
        <v>17</v>
      </c>
      <c r="AX1049" s="171" t="s">
        <v>35</v>
      </c>
      <c r="AY1049" s="172" t="s">
        <v>93</v>
      </c>
    </row>
    <row r="1050" spans="2:65" s="171" customFormat="1" x14ac:dyDescent="0.3">
      <c r="B1050" s="170"/>
      <c r="D1050" s="165" t="s">
        <v>102</v>
      </c>
      <c r="E1050" s="172" t="s">
        <v>0</v>
      </c>
      <c r="F1050" s="173" t="s">
        <v>605</v>
      </c>
      <c r="H1050" s="174">
        <v>4</v>
      </c>
      <c r="L1050" s="170"/>
      <c r="M1050" s="175"/>
      <c r="T1050" s="176"/>
      <c r="AT1050" s="172" t="s">
        <v>102</v>
      </c>
      <c r="AU1050" s="172" t="s">
        <v>38</v>
      </c>
      <c r="AV1050" s="171" t="s">
        <v>38</v>
      </c>
      <c r="AW1050" s="171" t="s">
        <v>17</v>
      </c>
      <c r="AX1050" s="171" t="s">
        <v>35</v>
      </c>
      <c r="AY1050" s="172" t="s">
        <v>93</v>
      </c>
    </row>
    <row r="1051" spans="2:65" s="79" customFormat="1" ht="24" customHeight="1" x14ac:dyDescent="0.3">
      <c r="B1051" s="150"/>
      <c r="C1051" s="151" t="s">
        <v>1419</v>
      </c>
      <c r="D1051" s="151" t="s">
        <v>95</v>
      </c>
      <c r="E1051" s="152" t="s">
        <v>1413</v>
      </c>
      <c r="F1051" s="153" t="s">
        <v>1414</v>
      </c>
      <c r="G1051" s="154" t="s">
        <v>244</v>
      </c>
      <c r="H1051" s="155">
        <v>7</v>
      </c>
      <c r="I1051" s="156"/>
      <c r="J1051" s="156">
        <f>ROUND(I1051*H1051,2)</f>
        <v>0</v>
      </c>
      <c r="K1051" s="153" t="s">
        <v>245</v>
      </c>
      <c r="L1051" s="80"/>
      <c r="M1051" s="157" t="s">
        <v>0</v>
      </c>
      <c r="N1051" s="158" t="s">
        <v>24</v>
      </c>
      <c r="O1051" s="159">
        <v>2.859</v>
      </c>
      <c r="P1051" s="159">
        <f>O1051*H1051</f>
        <v>20.012999999999998</v>
      </c>
      <c r="Q1051" s="159">
        <v>0</v>
      </c>
      <c r="R1051" s="159">
        <f>Q1051*H1051</f>
        <v>0</v>
      </c>
      <c r="S1051" s="159">
        <v>0</v>
      </c>
      <c r="T1051" s="160">
        <f>S1051*H1051</f>
        <v>0</v>
      </c>
      <c r="AR1051" s="161" t="s">
        <v>176</v>
      </c>
      <c r="AT1051" s="161" t="s">
        <v>95</v>
      </c>
      <c r="AU1051" s="161" t="s">
        <v>38</v>
      </c>
      <c r="AY1051" s="72" t="s">
        <v>93</v>
      </c>
      <c r="BE1051" s="162">
        <f>IF(N1051="základní",J1051,0)</f>
        <v>0</v>
      </c>
      <c r="BF1051" s="162">
        <f>IF(N1051="snížená",J1051,0)</f>
        <v>0</v>
      </c>
      <c r="BG1051" s="162">
        <f>IF(N1051="zákl. přenesená",J1051,0)</f>
        <v>0</v>
      </c>
      <c r="BH1051" s="162">
        <f>IF(N1051="sníž. přenesená",J1051,0)</f>
        <v>0</v>
      </c>
      <c r="BI1051" s="162">
        <f>IF(N1051="nulová",J1051,0)</f>
        <v>0</v>
      </c>
      <c r="BJ1051" s="72" t="s">
        <v>36</v>
      </c>
      <c r="BK1051" s="162">
        <f>ROUND(I1051*H1051,2)</f>
        <v>0</v>
      </c>
      <c r="BL1051" s="72" t="s">
        <v>176</v>
      </c>
      <c r="BM1051" s="161" t="s">
        <v>1415</v>
      </c>
    </row>
    <row r="1052" spans="2:65" s="171" customFormat="1" x14ac:dyDescent="0.3">
      <c r="B1052" s="170"/>
      <c r="D1052" s="165" t="s">
        <v>102</v>
      </c>
      <c r="E1052" s="172" t="s">
        <v>0</v>
      </c>
      <c r="F1052" s="173" t="s">
        <v>190</v>
      </c>
      <c r="H1052" s="174">
        <v>6</v>
      </c>
      <c r="L1052" s="170"/>
      <c r="M1052" s="175"/>
      <c r="T1052" s="176"/>
      <c r="AT1052" s="172" t="s">
        <v>102</v>
      </c>
      <c r="AU1052" s="172" t="s">
        <v>38</v>
      </c>
      <c r="AV1052" s="171" t="s">
        <v>38</v>
      </c>
      <c r="AW1052" s="171" t="s">
        <v>17</v>
      </c>
      <c r="AX1052" s="171" t="s">
        <v>35</v>
      </c>
      <c r="AY1052" s="172" t="s">
        <v>93</v>
      </c>
    </row>
    <row r="1053" spans="2:65" s="171" customFormat="1" x14ac:dyDescent="0.3">
      <c r="B1053" s="170"/>
      <c r="D1053" s="165" t="s">
        <v>102</v>
      </c>
      <c r="E1053" s="172" t="s">
        <v>0</v>
      </c>
      <c r="F1053" s="173" t="s">
        <v>191</v>
      </c>
      <c r="H1053" s="174">
        <v>1</v>
      </c>
      <c r="L1053" s="170"/>
      <c r="M1053" s="175"/>
      <c r="T1053" s="176"/>
      <c r="AT1053" s="172" t="s">
        <v>102</v>
      </c>
      <c r="AU1053" s="172" t="s">
        <v>38</v>
      </c>
      <c r="AV1053" s="171" t="s">
        <v>38</v>
      </c>
      <c r="AW1053" s="171" t="s">
        <v>17</v>
      </c>
      <c r="AX1053" s="171" t="s">
        <v>35</v>
      </c>
      <c r="AY1053" s="172" t="s">
        <v>93</v>
      </c>
    </row>
    <row r="1054" spans="2:65" s="79" customFormat="1" ht="24" customHeight="1" x14ac:dyDescent="0.3">
      <c r="B1054" s="150"/>
      <c r="C1054" s="177" t="s">
        <v>1423</v>
      </c>
      <c r="D1054" s="177" t="s">
        <v>162</v>
      </c>
      <c r="E1054" s="178" t="s">
        <v>1417</v>
      </c>
      <c r="F1054" s="179" t="s">
        <v>1786</v>
      </c>
      <c r="G1054" s="180" t="s">
        <v>244</v>
      </c>
      <c r="H1054" s="181">
        <v>7</v>
      </c>
      <c r="I1054" s="182"/>
      <c r="J1054" s="182">
        <f>ROUND(I1054*H1054,2)</f>
        <v>0</v>
      </c>
      <c r="K1054" s="179" t="s">
        <v>245</v>
      </c>
      <c r="L1054" s="183"/>
      <c r="M1054" s="184" t="s">
        <v>0</v>
      </c>
      <c r="N1054" s="185" t="s">
        <v>24</v>
      </c>
      <c r="O1054" s="159">
        <v>0</v>
      </c>
      <c r="P1054" s="159">
        <f>O1054*H1054</f>
        <v>0</v>
      </c>
      <c r="Q1054" s="159">
        <v>2.5000000000000001E-2</v>
      </c>
      <c r="R1054" s="159">
        <f>Q1054*H1054</f>
        <v>0.17500000000000002</v>
      </c>
      <c r="S1054" s="159">
        <v>0</v>
      </c>
      <c r="T1054" s="160">
        <f>S1054*H1054</f>
        <v>0</v>
      </c>
      <c r="AR1054" s="161" t="s">
        <v>283</v>
      </c>
      <c r="AT1054" s="161" t="s">
        <v>162</v>
      </c>
      <c r="AU1054" s="161" t="s">
        <v>38</v>
      </c>
      <c r="AY1054" s="72" t="s">
        <v>93</v>
      </c>
      <c r="BE1054" s="162">
        <f>IF(N1054="základní",J1054,0)</f>
        <v>0</v>
      </c>
      <c r="BF1054" s="162">
        <f>IF(N1054="snížená",J1054,0)</f>
        <v>0</v>
      </c>
      <c r="BG1054" s="162">
        <f>IF(N1054="zákl. přenesená",J1054,0)</f>
        <v>0</v>
      </c>
      <c r="BH1054" s="162">
        <f>IF(N1054="sníž. přenesená",J1054,0)</f>
        <v>0</v>
      </c>
      <c r="BI1054" s="162">
        <f>IF(N1054="nulová",J1054,0)</f>
        <v>0</v>
      </c>
      <c r="BJ1054" s="72" t="s">
        <v>36</v>
      </c>
      <c r="BK1054" s="162">
        <f>ROUND(I1054*H1054,2)</f>
        <v>0</v>
      </c>
      <c r="BL1054" s="72" t="s">
        <v>176</v>
      </c>
      <c r="BM1054" s="161" t="s">
        <v>1418</v>
      </c>
    </row>
    <row r="1055" spans="2:65" s="171" customFormat="1" x14ac:dyDescent="0.3">
      <c r="B1055" s="170"/>
      <c r="D1055" s="165" t="s">
        <v>102</v>
      </c>
      <c r="E1055" s="172" t="s">
        <v>0</v>
      </c>
      <c r="F1055" s="173" t="s">
        <v>190</v>
      </c>
      <c r="H1055" s="174">
        <v>6</v>
      </c>
      <c r="L1055" s="170"/>
      <c r="M1055" s="175"/>
      <c r="T1055" s="176"/>
      <c r="AT1055" s="172" t="s">
        <v>102</v>
      </c>
      <c r="AU1055" s="172" t="s">
        <v>38</v>
      </c>
      <c r="AV1055" s="171" t="s">
        <v>38</v>
      </c>
      <c r="AW1055" s="171" t="s">
        <v>17</v>
      </c>
      <c r="AX1055" s="171" t="s">
        <v>35</v>
      </c>
      <c r="AY1055" s="172" t="s">
        <v>93</v>
      </c>
    </row>
    <row r="1056" spans="2:65" s="171" customFormat="1" x14ac:dyDescent="0.3">
      <c r="B1056" s="170"/>
      <c r="D1056" s="165" t="s">
        <v>102</v>
      </c>
      <c r="E1056" s="172" t="s">
        <v>0</v>
      </c>
      <c r="F1056" s="173" t="s">
        <v>191</v>
      </c>
      <c r="H1056" s="174">
        <v>1</v>
      </c>
      <c r="L1056" s="170"/>
      <c r="M1056" s="175"/>
      <c r="T1056" s="176"/>
      <c r="AT1056" s="172" t="s">
        <v>102</v>
      </c>
      <c r="AU1056" s="172" t="s">
        <v>38</v>
      </c>
      <c r="AV1056" s="171" t="s">
        <v>38</v>
      </c>
      <c r="AW1056" s="171" t="s">
        <v>17</v>
      </c>
      <c r="AX1056" s="171" t="s">
        <v>35</v>
      </c>
      <c r="AY1056" s="172" t="s">
        <v>93</v>
      </c>
    </row>
    <row r="1057" spans="2:65" s="79" customFormat="1" ht="24" customHeight="1" x14ac:dyDescent="0.3">
      <c r="B1057" s="150"/>
      <c r="C1057" s="151" t="s">
        <v>1426</v>
      </c>
      <c r="D1057" s="151" t="s">
        <v>95</v>
      </c>
      <c r="E1057" s="152" t="s">
        <v>1420</v>
      </c>
      <c r="F1057" s="153" t="s">
        <v>1421</v>
      </c>
      <c r="G1057" s="154" t="s">
        <v>244</v>
      </c>
      <c r="H1057" s="155">
        <v>3</v>
      </c>
      <c r="I1057" s="156"/>
      <c r="J1057" s="156">
        <f>ROUND(I1057*H1057,2)</f>
        <v>0</v>
      </c>
      <c r="K1057" s="153" t="s">
        <v>245</v>
      </c>
      <c r="L1057" s="80"/>
      <c r="M1057" s="157" t="s">
        <v>0</v>
      </c>
      <c r="N1057" s="158" t="s">
        <v>24</v>
      </c>
      <c r="O1057" s="159">
        <v>3.3039999999999998</v>
      </c>
      <c r="P1057" s="159">
        <f>O1057*H1057</f>
        <v>9.911999999999999</v>
      </c>
      <c r="Q1057" s="159">
        <v>0</v>
      </c>
      <c r="R1057" s="159">
        <f>Q1057*H1057</f>
        <v>0</v>
      </c>
      <c r="S1057" s="159">
        <v>0</v>
      </c>
      <c r="T1057" s="160">
        <f>S1057*H1057</f>
        <v>0</v>
      </c>
      <c r="AR1057" s="161" t="s">
        <v>176</v>
      </c>
      <c r="AT1057" s="161" t="s">
        <v>95</v>
      </c>
      <c r="AU1057" s="161" t="s">
        <v>38</v>
      </c>
      <c r="AY1057" s="72" t="s">
        <v>93</v>
      </c>
      <c r="BE1057" s="162">
        <f>IF(N1057="základní",J1057,0)</f>
        <v>0</v>
      </c>
      <c r="BF1057" s="162">
        <f>IF(N1057="snížená",J1057,0)</f>
        <v>0</v>
      </c>
      <c r="BG1057" s="162">
        <f>IF(N1057="zákl. přenesená",J1057,0)</f>
        <v>0</v>
      </c>
      <c r="BH1057" s="162">
        <f>IF(N1057="sníž. přenesená",J1057,0)</f>
        <v>0</v>
      </c>
      <c r="BI1057" s="162">
        <f>IF(N1057="nulová",J1057,0)</f>
        <v>0</v>
      </c>
      <c r="BJ1057" s="72" t="s">
        <v>36</v>
      </c>
      <c r="BK1057" s="162">
        <f>ROUND(I1057*H1057,2)</f>
        <v>0</v>
      </c>
      <c r="BL1057" s="72" t="s">
        <v>176</v>
      </c>
      <c r="BM1057" s="161" t="s">
        <v>1422</v>
      </c>
    </row>
    <row r="1058" spans="2:65" s="171" customFormat="1" x14ac:dyDescent="0.3">
      <c r="B1058" s="170"/>
      <c r="D1058" s="165" t="s">
        <v>102</v>
      </c>
      <c r="E1058" s="172" t="s">
        <v>0</v>
      </c>
      <c r="F1058" s="173" t="s">
        <v>614</v>
      </c>
      <c r="H1058" s="174">
        <v>3</v>
      </c>
      <c r="L1058" s="170"/>
      <c r="M1058" s="175"/>
      <c r="T1058" s="176"/>
      <c r="AT1058" s="172" t="s">
        <v>102</v>
      </c>
      <c r="AU1058" s="172" t="s">
        <v>38</v>
      </c>
      <c r="AV1058" s="171" t="s">
        <v>38</v>
      </c>
      <c r="AW1058" s="171" t="s">
        <v>17</v>
      </c>
      <c r="AX1058" s="171" t="s">
        <v>35</v>
      </c>
      <c r="AY1058" s="172" t="s">
        <v>93</v>
      </c>
    </row>
    <row r="1059" spans="2:65" s="79" customFormat="1" ht="24" customHeight="1" x14ac:dyDescent="0.3">
      <c r="B1059" s="150"/>
      <c r="C1059" s="177" t="s">
        <v>1431</v>
      </c>
      <c r="D1059" s="177" t="s">
        <v>162</v>
      </c>
      <c r="E1059" s="178" t="s">
        <v>1424</v>
      </c>
      <c r="F1059" s="179" t="s">
        <v>1787</v>
      </c>
      <c r="G1059" s="180" t="s">
        <v>244</v>
      </c>
      <c r="H1059" s="181">
        <v>3</v>
      </c>
      <c r="I1059" s="182"/>
      <c r="J1059" s="182">
        <f>ROUND(I1059*H1059,2)</f>
        <v>0</v>
      </c>
      <c r="K1059" s="179" t="s">
        <v>245</v>
      </c>
      <c r="L1059" s="183"/>
      <c r="M1059" s="184" t="s">
        <v>0</v>
      </c>
      <c r="N1059" s="185" t="s">
        <v>24</v>
      </c>
      <c r="O1059" s="159">
        <v>0</v>
      </c>
      <c r="P1059" s="159">
        <f>O1059*H1059</f>
        <v>0</v>
      </c>
      <c r="Q1059" s="159">
        <v>2.7E-2</v>
      </c>
      <c r="R1059" s="159">
        <f>Q1059*H1059</f>
        <v>8.1000000000000003E-2</v>
      </c>
      <c r="S1059" s="159">
        <v>0</v>
      </c>
      <c r="T1059" s="160">
        <f>S1059*H1059</f>
        <v>0</v>
      </c>
      <c r="AR1059" s="161" t="s">
        <v>283</v>
      </c>
      <c r="AT1059" s="161" t="s">
        <v>162</v>
      </c>
      <c r="AU1059" s="161" t="s">
        <v>38</v>
      </c>
      <c r="AY1059" s="72" t="s">
        <v>93</v>
      </c>
      <c r="BE1059" s="162">
        <f>IF(N1059="základní",J1059,0)</f>
        <v>0</v>
      </c>
      <c r="BF1059" s="162">
        <f>IF(N1059="snížená",J1059,0)</f>
        <v>0</v>
      </c>
      <c r="BG1059" s="162">
        <f>IF(N1059="zákl. přenesená",J1059,0)</f>
        <v>0</v>
      </c>
      <c r="BH1059" s="162">
        <f>IF(N1059="sníž. přenesená",J1059,0)</f>
        <v>0</v>
      </c>
      <c r="BI1059" s="162">
        <f>IF(N1059="nulová",J1059,0)</f>
        <v>0</v>
      </c>
      <c r="BJ1059" s="72" t="s">
        <v>36</v>
      </c>
      <c r="BK1059" s="162">
        <f>ROUND(I1059*H1059,2)</f>
        <v>0</v>
      </c>
      <c r="BL1059" s="72" t="s">
        <v>176</v>
      </c>
      <c r="BM1059" s="161" t="s">
        <v>1425</v>
      </c>
    </row>
    <row r="1060" spans="2:65" s="171" customFormat="1" x14ac:dyDescent="0.3">
      <c r="B1060" s="170"/>
      <c r="D1060" s="165" t="s">
        <v>102</v>
      </c>
      <c r="E1060" s="172" t="s">
        <v>0</v>
      </c>
      <c r="F1060" s="173" t="s">
        <v>614</v>
      </c>
      <c r="H1060" s="174">
        <v>3</v>
      </c>
      <c r="L1060" s="170"/>
      <c r="M1060" s="175"/>
      <c r="T1060" s="176"/>
      <c r="AT1060" s="172" t="s">
        <v>102</v>
      </c>
      <c r="AU1060" s="172" t="s">
        <v>38</v>
      </c>
      <c r="AV1060" s="171" t="s">
        <v>38</v>
      </c>
      <c r="AW1060" s="171" t="s">
        <v>17</v>
      </c>
      <c r="AX1060" s="171" t="s">
        <v>35</v>
      </c>
      <c r="AY1060" s="172" t="s">
        <v>93</v>
      </c>
    </row>
    <row r="1061" spans="2:65" s="79" customFormat="1" ht="24" customHeight="1" x14ac:dyDescent="0.3">
      <c r="B1061" s="150"/>
      <c r="C1061" s="151" t="s">
        <v>1435</v>
      </c>
      <c r="D1061" s="151" t="s">
        <v>95</v>
      </c>
      <c r="E1061" s="152" t="s">
        <v>1788</v>
      </c>
      <c r="F1061" s="153" t="s">
        <v>1789</v>
      </c>
      <c r="G1061" s="154" t="s">
        <v>244</v>
      </c>
      <c r="H1061" s="155">
        <v>3</v>
      </c>
      <c r="I1061" s="156"/>
      <c r="J1061" s="156">
        <f>ROUND(I1061*H1061,2)</f>
        <v>0</v>
      </c>
      <c r="K1061" s="153" t="s">
        <v>99</v>
      </c>
      <c r="L1061" s="80"/>
      <c r="M1061" s="157" t="s">
        <v>0</v>
      </c>
      <c r="N1061" s="158" t="s">
        <v>24</v>
      </c>
      <c r="O1061" s="159">
        <v>8.1590000000000007</v>
      </c>
      <c r="P1061" s="159">
        <f>O1061*H1061</f>
        <v>24.477000000000004</v>
      </c>
      <c r="Q1061" s="159">
        <v>8.4000000000000003E-4</v>
      </c>
      <c r="R1061" s="159">
        <f>Q1061*H1061</f>
        <v>2.5200000000000001E-3</v>
      </c>
      <c r="S1061" s="159">
        <v>0</v>
      </c>
      <c r="T1061" s="160">
        <f>S1061*H1061</f>
        <v>0</v>
      </c>
      <c r="AR1061" s="161" t="s">
        <v>176</v>
      </c>
      <c r="AT1061" s="161" t="s">
        <v>95</v>
      </c>
      <c r="AU1061" s="161" t="s">
        <v>38</v>
      </c>
      <c r="AY1061" s="72" t="s">
        <v>93</v>
      </c>
      <c r="BE1061" s="162">
        <f>IF(N1061="základní",J1061,0)</f>
        <v>0</v>
      </c>
      <c r="BF1061" s="162">
        <f>IF(N1061="snížená",J1061,0)</f>
        <v>0</v>
      </c>
      <c r="BG1061" s="162">
        <f>IF(N1061="zákl. přenesená",J1061,0)</f>
        <v>0</v>
      </c>
      <c r="BH1061" s="162">
        <f>IF(N1061="sníž. přenesená",J1061,0)</f>
        <v>0</v>
      </c>
      <c r="BI1061" s="162">
        <f>IF(N1061="nulová",J1061,0)</f>
        <v>0</v>
      </c>
      <c r="BJ1061" s="72" t="s">
        <v>36</v>
      </c>
      <c r="BK1061" s="162">
        <f>ROUND(I1061*H1061,2)</f>
        <v>0</v>
      </c>
      <c r="BL1061" s="72" t="s">
        <v>176</v>
      </c>
      <c r="BM1061" s="161" t="s">
        <v>1790</v>
      </c>
    </row>
    <row r="1062" spans="2:65" s="171" customFormat="1" x14ac:dyDescent="0.3">
      <c r="B1062" s="170"/>
      <c r="D1062" s="165" t="s">
        <v>102</v>
      </c>
      <c r="E1062" s="172" t="s">
        <v>0</v>
      </c>
      <c r="F1062" s="173" t="s">
        <v>1791</v>
      </c>
      <c r="H1062" s="174">
        <v>3</v>
      </c>
      <c r="L1062" s="170"/>
      <c r="M1062" s="175"/>
      <c r="T1062" s="176"/>
      <c r="AT1062" s="172" t="s">
        <v>102</v>
      </c>
      <c r="AU1062" s="172" t="s">
        <v>38</v>
      </c>
      <c r="AV1062" s="171" t="s">
        <v>38</v>
      </c>
      <c r="AW1062" s="171" t="s">
        <v>17</v>
      </c>
      <c r="AX1062" s="171" t="s">
        <v>36</v>
      </c>
      <c r="AY1062" s="172" t="s">
        <v>93</v>
      </c>
    </row>
    <row r="1063" spans="2:65" s="79" customFormat="1" ht="24" customHeight="1" x14ac:dyDescent="0.3">
      <c r="B1063" s="150"/>
      <c r="C1063" s="151" t="s">
        <v>1439</v>
      </c>
      <c r="D1063" s="151" t="s">
        <v>95</v>
      </c>
      <c r="E1063" s="152" t="s">
        <v>1427</v>
      </c>
      <c r="F1063" s="153" t="s">
        <v>1428</v>
      </c>
      <c r="G1063" s="154" t="s">
        <v>244</v>
      </c>
      <c r="H1063" s="155">
        <v>10</v>
      </c>
      <c r="I1063" s="156"/>
      <c r="J1063" s="156">
        <f>ROUND(I1063*H1063,2)</f>
        <v>0</v>
      </c>
      <c r="K1063" s="153" t="s">
        <v>245</v>
      </c>
      <c r="L1063" s="80"/>
      <c r="M1063" s="157" t="s">
        <v>0</v>
      </c>
      <c r="N1063" s="158" t="s">
        <v>24</v>
      </c>
      <c r="O1063" s="159">
        <v>0.55500000000000005</v>
      </c>
      <c r="P1063" s="159">
        <f>O1063*H1063</f>
        <v>5.5500000000000007</v>
      </c>
      <c r="Q1063" s="159">
        <v>0</v>
      </c>
      <c r="R1063" s="159">
        <f>Q1063*H1063</f>
        <v>0</v>
      </c>
      <c r="S1063" s="159">
        <v>0</v>
      </c>
      <c r="T1063" s="160">
        <f>S1063*H1063</f>
        <v>0</v>
      </c>
      <c r="AR1063" s="161" t="s">
        <v>176</v>
      </c>
      <c r="AT1063" s="161" t="s">
        <v>95</v>
      </c>
      <c r="AU1063" s="161" t="s">
        <v>38</v>
      </c>
      <c r="AY1063" s="72" t="s">
        <v>93</v>
      </c>
      <c r="BE1063" s="162">
        <f>IF(N1063="základní",J1063,0)</f>
        <v>0</v>
      </c>
      <c r="BF1063" s="162">
        <f>IF(N1063="snížená",J1063,0)</f>
        <v>0</v>
      </c>
      <c r="BG1063" s="162">
        <f>IF(N1063="zákl. přenesená",J1063,0)</f>
        <v>0</v>
      </c>
      <c r="BH1063" s="162">
        <f>IF(N1063="sníž. přenesená",J1063,0)</f>
        <v>0</v>
      </c>
      <c r="BI1063" s="162">
        <f>IF(N1063="nulová",J1063,0)</f>
        <v>0</v>
      </c>
      <c r="BJ1063" s="72" t="s">
        <v>36</v>
      </c>
      <c r="BK1063" s="162">
        <f>ROUND(I1063*H1063,2)</f>
        <v>0</v>
      </c>
      <c r="BL1063" s="72" t="s">
        <v>176</v>
      </c>
      <c r="BM1063" s="161" t="s">
        <v>1429</v>
      </c>
    </row>
    <row r="1064" spans="2:65" s="171" customFormat="1" x14ac:dyDescent="0.3">
      <c r="B1064" s="170"/>
      <c r="D1064" s="165" t="s">
        <v>102</v>
      </c>
      <c r="E1064" s="172" t="s">
        <v>0</v>
      </c>
      <c r="F1064" s="173" t="s">
        <v>190</v>
      </c>
      <c r="H1064" s="174">
        <v>6</v>
      </c>
      <c r="L1064" s="170"/>
      <c r="M1064" s="175"/>
      <c r="T1064" s="176"/>
      <c r="AT1064" s="172" t="s">
        <v>102</v>
      </c>
      <c r="AU1064" s="172" t="s">
        <v>38</v>
      </c>
      <c r="AV1064" s="171" t="s">
        <v>38</v>
      </c>
      <c r="AW1064" s="171" t="s">
        <v>17</v>
      </c>
      <c r="AX1064" s="171" t="s">
        <v>35</v>
      </c>
      <c r="AY1064" s="172" t="s">
        <v>93</v>
      </c>
    </row>
    <row r="1065" spans="2:65" s="171" customFormat="1" x14ac:dyDescent="0.3">
      <c r="B1065" s="170"/>
      <c r="D1065" s="165" t="s">
        <v>102</v>
      </c>
      <c r="E1065" s="172" t="s">
        <v>0</v>
      </c>
      <c r="F1065" s="173" t="s">
        <v>1430</v>
      </c>
      <c r="H1065" s="174">
        <v>4</v>
      </c>
      <c r="L1065" s="170"/>
      <c r="M1065" s="175"/>
      <c r="T1065" s="176"/>
      <c r="AT1065" s="172" t="s">
        <v>102</v>
      </c>
      <c r="AU1065" s="172" t="s">
        <v>38</v>
      </c>
      <c r="AV1065" s="171" t="s">
        <v>38</v>
      </c>
      <c r="AW1065" s="171" t="s">
        <v>17</v>
      </c>
      <c r="AX1065" s="171" t="s">
        <v>35</v>
      </c>
      <c r="AY1065" s="172" t="s">
        <v>93</v>
      </c>
    </row>
    <row r="1066" spans="2:65" s="79" customFormat="1" ht="16.5" customHeight="1" x14ac:dyDescent="0.3">
      <c r="B1066" s="150"/>
      <c r="C1066" s="177" t="s">
        <v>1443</v>
      </c>
      <c r="D1066" s="177" t="s">
        <v>162</v>
      </c>
      <c r="E1066" s="178" t="s">
        <v>1432</v>
      </c>
      <c r="F1066" s="179" t="s">
        <v>1433</v>
      </c>
      <c r="G1066" s="180" t="s">
        <v>244</v>
      </c>
      <c r="H1066" s="181">
        <v>10</v>
      </c>
      <c r="I1066" s="182"/>
      <c r="J1066" s="182">
        <f>ROUND(I1066*H1066,2)</f>
        <v>0</v>
      </c>
      <c r="K1066" s="179" t="s">
        <v>0</v>
      </c>
      <c r="L1066" s="183"/>
      <c r="M1066" s="184" t="s">
        <v>0</v>
      </c>
      <c r="N1066" s="185" t="s">
        <v>24</v>
      </c>
      <c r="O1066" s="159">
        <v>0</v>
      </c>
      <c r="P1066" s="159">
        <f>O1066*H1066</f>
        <v>0</v>
      </c>
      <c r="Q1066" s="159">
        <v>3.8E-3</v>
      </c>
      <c r="R1066" s="159">
        <f>Q1066*H1066</f>
        <v>3.7999999999999999E-2</v>
      </c>
      <c r="S1066" s="159">
        <v>0</v>
      </c>
      <c r="T1066" s="160">
        <f>S1066*H1066</f>
        <v>0</v>
      </c>
      <c r="AR1066" s="161" t="s">
        <v>283</v>
      </c>
      <c r="AT1066" s="161" t="s">
        <v>162</v>
      </c>
      <c r="AU1066" s="161" t="s">
        <v>38</v>
      </c>
      <c r="AY1066" s="72" t="s">
        <v>93</v>
      </c>
      <c r="BE1066" s="162">
        <f>IF(N1066="základní",J1066,0)</f>
        <v>0</v>
      </c>
      <c r="BF1066" s="162">
        <f>IF(N1066="snížená",J1066,0)</f>
        <v>0</v>
      </c>
      <c r="BG1066" s="162">
        <f>IF(N1066="zákl. přenesená",J1066,0)</f>
        <v>0</v>
      </c>
      <c r="BH1066" s="162">
        <f>IF(N1066="sníž. přenesená",J1066,0)</f>
        <v>0</v>
      </c>
      <c r="BI1066" s="162">
        <f>IF(N1066="nulová",J1066,0)</f>
        <v>0</v>
      </c>
      <c r="BJ1066" s="72" t="s">
        <v>36</v>
      </c>
      <c r="BK1066" s="162">
        <f>ROUND(I1066*H1066,2)</f>
        <v>0</v>
      </c>
      <c r="BL1066" s="72" t="s">
        <v>176</v>
      </c>
      <c r="BM1066" s="161" t="s">
        <v>1434</v>
      </c>
    </row>
    <row r="1067" spans="2:65" s="79" customFormat="1" ht="16.5" customHeight="1" x14ac:dyDescent="0.3">
      <c r="B1067" s="150"/>
      <c r="C1067" s="151" t="s">
        <v>1447</v>
      </c>
      <c r="D1067" s="151" t="s">
        <v>95</v>
      </c>
      <c r="E1067" s="152" t="s">
        <v>1436</v>
      </c>
      <c r="F1067" s="153" t="s">
        <v>1437</v>
      </c>
      <c r="G1067" s="154" t="s">
        <v>244</v>
      </c>
      <c r="H1067" s="155">
        <v>10</v>
      </c>
      <c r="I1067" s="156"/>
      <c r="J1067" s="156">
        <f>ROUND(I1067*H1067,2)</f>
        <v>0</v>
      </c>
      <c r="K1067" s="153" t="s">
        <v>0</v>
      </c>
      <c r="L1067" s="80"/>
      <c r="M1067" s="157" t="s">
        <v>0</v>
      </c>
      <c r="N1067" s="158" t="s">
        <v>24</v>
      </c>
      <c r="O1067" s="159">
        <v>0.3</v>
      </c>
      <c r="P1067" s="159">
        <f>O1067*H1067</f>
        <v>3</v>
      </c>
      <c r="Q1067" s="159">
        <v>0</v>
      </c>
      <c r="R1067" s="159">
        <f>Q1067*H1067</f>
        <v>0</v>
      </c>
      <c r="S1067" s="159">
        <v>0</v>
      </c>
      <c r="T1067" s="160">
        <f>S1067*H1067</f>
        <v>0</v>
      </c>
      <c r="AR1067" s="161" t="s">
        <v>176</v>
      </c>
      <c r="AT1067" s="161" t="s">
        <v>95</v>
      </c>
      <c r="AU1067" s="161" t="s">
        <v>38</v>
      </c>
      <c r="AY1067" s="72" t="s">
        <v>93</v>
      </c>
      <c r="BE1067" s="162">
        <f>IF(N1067="základní",J1067,0)</f>
        <v>0</v>
      </c>
      <c r="BF1067" s="162">
        <f>IF(N1067="snížená",J1067,0)</f>
        <v>0</v>
      </c>
      <c r="BG1067" s="162">
        <f>IF(N1067="zákl. přenesená",J1067,0)</f>
        <v>0</v>
      </c>
      <c r="BH1067" s="162">
        <f>IF(N1067="sníž. přenesená",J1067,0)</f>
        <v>0</v>
      </c>
      <c r="BI1067" s="162">
        <f>IF(N1067="nulová",J1067,0)</f>
        <v>0</v>
      </c>
      <c r="BJ1067" s="72" t="s">
        <v>36</v>
      </c>
      <c r="BK1067" s="162">
        <f>ROUND(I1067*H1067,2)</f>
        <v>0</v>
      </c>
      <c r="BL1067" s="72" t="s">
        <v>176</v>
      </c>
      <c r="BM1067" s="161" t="s">
        <v>1438</v>
      </c>
    </row>
    <row r="1068" spans="2:65" s="171" customFormat="1" x14ac:dyDescent="0.3">
      <c r="B1068" s="170"/>
      <c r="D1068" s="165" t="s">
        <v>102</v>
      </c>
      <c r="E1068" s="172" t="s">
        <v>0</v>
      </c>
      <c r="F1068" s="173" t="s">
        <v>190</v>
      </c>
      <c r="H1068" s="174">
        <v>6</v>
      </c>
      <c r="L1068" s="170"/>
      <c r="M1068" s="175"/>
      <c r="T1068" s="176"/>
      <c r="AT1068" s="172" t="s">
        <v>102</v>
      </c>
      <c r="AU1068" s="172" t="s">
        <v>38</v>
      </c>
      <c r="AV1068" s="171" t="s">
        <v>38</v>
      </c>
      <c r="AW1068" s="171" t="s">
        <v>17</v>
      </c>
      <c r="AX1068" s="171" t="s">
        <v>35</v>
      </c>
      <c r="AY1068" s="172" t="s">
        <v>93</v>
      </c>
    </row>
    <row r="1069" spans="2:65" s="171" customFormat="1" x14ac:dyDescent="0.3">
      <c r="B1069" s="170"/>
      <c r="D1069" s="165" t="s">
        <v>102</v>
      </c>
      <c r="E1069" s="172" t="s">
        <v>0</v>
      </c>
      <c r="F1069" s="173" t="s">
        <v>1430</v>
      </c>
      <c r="H1069" s="174">
        <v>4</v>
      </c>
      <c r="L1069" s="170"/>
      <c r="M1069" s="175"/>
      <c r="T1069" s="176"/>
      <c r="AT1069" s="172" t="s">
        <v>102</v>
      </c>
      <c r="AU1069" s="172" t="s">
        <v>38</v>
      </c>
      <c r="AV1069" s="171" t="s">
        <v>38</v>
      </c>
      <c r="AW1069" s="171" t="s">
        <v>17</v>
      </c>
      <c r="AX1069" s="171" t="s">
        <v>35</v>
      </c>
      <c r="AY1069" s="172" t="s">
        <v>93</v>
      </c>
    </row>
    <row r="1070" spans="2:65" s="79" customFormat="1" ht="16.5" customHeight="1" x14ac:dyDescent="0.3">
      <c r="B1070" s="150"/>
      <c r="C1070" s="177" t="s">
        <v>1451</v>
      </c>
      <c r="D1070" s="177" t="s">
        <v>162</v>
      </c>
      <c r="E1070" s="178" t="s">
        <v>1440</v>
      </c>
      <c r="F1070" s="179" t="s">
        <v>1441</v>
      </c>
      <c r="G1070" s="180" t="s">
        <v>244</v>
      </c>
      <c r="H1070" s="181">
        <v>10</v>
      </c>
      <c r="I1070" s="182"/>
      <c r="J1070" s="182">
        <f>ROUND(I1070*H1070,2)</f>
        <v>0</v>
      </c>
      <c r="K1070" s="179" t="s">
        <v>245</v>
      </c>
      <c r="L1070" s="183"/>
      <c r="M1070" s="184" t="s">
        <v>0</v>
      </c>
      <c r="N1070" s="185" t="s">
        <v>24</v>
      </c>
      <c r="O1070" s="159">
        <v>0</v>
      </c>
      <c r="P1070" s="159">
        <f>O1070*H1070</f>
        <v>0</v>
      </c>
      <c r="Q1070" s="159">
        <v>1.1999999999999999E-3</v>
      </c>
      <c r="R1070" s="159">
        <f>Q1070*H1070</f>
        <v>1.1999999999999999E-2</v>
      </c>
      <c r="S1070" s="159">
        <v>0</v>
      </c>
      <c r="T1070" s="160">
        <f>S1070*H1070</f>
        <v>0</v>
      </c>
      <c r="AR1070" s="161" t="s">
        <v>283</v>
      </c>
      <c r="AT1070" s="161" t="s">
        <v>162</v>
      </c>
      <c r="AU1070" s="161" t="s">
        <v>38</v>
      </c>
      <c r="AY1070" s="72" t="s">
        <v>93</v>
      </c>
      <c r="BE1070" s="162">
        <f>IF(N1070="základní",J1070,0)</f>
        <v>0</v>
      </c>
      <c r="BF1070" s="162">
        <f>IF(N1070="snížená",J1070,0)</f>
        <v>0</v>
      </c>
      <c r="BG1070" s="162">
        <f>IF(N1070="zákl. přenesená",J1070,0)</f>
        <v>0</v>
      </c>
      <c r="BH1070" s="162">
        <f>IF(N1070="sníž. přenesená",J1070,0)</f>
        <v>0</v>
      </c>
      <c r="BI1070" s="162">
        <f>IF(N1070="nulová",J1070,0)</f>
        <v>0</v>
      </c>
      <c r="BJ1070" s="72" t="s">
        <v>36</v>
      </c>
      <c r="BK1070" s="162">
        <f>ROUND(I1070*H1070,2)</f>
        <v>0</v>
      </c>
      <c r="BL1070" s="72" t="s">
        <v>176</v>
      </c>
      <c r="BM1070" s="161" t="s">
        <v>1442</v>
      </c>
    </row>
    <row r="1071" spans="2:65" s="79" customFormat="1" ht="16.5" customHeight="1" x14ac:dyDescent="0.3">
      <c r="B1071" s="150"/>
      <c r="C1071" s="151" t="s">
        <v>1457</v>
      </c>
      <c r="D1071" s="151" t="s">
        <v>95</v>
      </c>
      <c r="E1071" s="152" t="s">
        <v>1444</v>
      </c>
      <c r="F1071" s="153" t="s">
        <v>1445</v>
      </c>
      <c r="G1071" s="154" t="s">
        <v>244</v>
      </c>
      <c r="H1071" s="155">
        <v>10</v>
      </c>
      <c r="I1071" s="156"/>
      <c r="J1071" s="156">
        <f>ROUND(I1071*H1071,2)</f>
        <v>0</v>
      </c>
      <c r="K1071" s="153" t="s">
        <v>245</v>
      </c>
      <c r="L1071" s="80"/>
      <c r="M1071" s="157" t="s">
        <v>0</v>
      </c>
      <c r="N1071" s="158" t="s">
        <v>24</v>
      </c>
      <c r="O1071" s="159">
        <v>0.54200000000000004</v>
      </c>
      <c r="P1071" s="159">
        <f>O1071*H1071</f>
        <v>5.42</v>
      </c>
      <c r="Q1071" s="159">
        <v>0</v>
      </c>
      <c r="R1071" s="159">
        <f>Q1071*H1071</f>
        <v>0</v>
      </c>
      <c r="S1071" s="159">
        <v>0</v>
      </c>
      <c r="T1071" s="160">
        <f>S1071*H1071</f>
        <v>0</v>
      </c>
      <c r="AR1071" s="161" t="s">
        <v>176</v>
      </c>
      <c r="AT1071" s="161" t="s">
        <v>95</v>
      </c>
      <c r="AU1071" s="161" t="s">
        <v>38</v>
      </c>
      <c r="AY1071" s="72" t="s">
        <v>93</v>
      </c>
      <c r="BE1071" s="162">
        <f>IF(N1071="základní",J1071,0)</f>
        <v>0</v>
      </c>
      <c r="BF1071" s="162">
        <f>IF(N1071="snížená",J1071,0)</f>
        <v>0</v>
      </c>
      <c r="BG1071" s="162">
        <f>IF(N1071="zákl. přenesená",J1071,0)</f>
        <v>0</v>
      </c>
      <c r="BH1071" s="162">
        <f>IF(N1071="sníž. přenesená",J1071,0)</f>
        <v>0</v>
      </c>
      <c r="BI1071" s="162">
        <f>IF(N1071="nulová",J1071,0)</f>
        <v>0</v>
      </c>
      <c r="BJ1071" s="72" t="s">
        <v>36</v>
      </c>
      <c r="BK1071" s="162">
        <f>ROUND(I1071*H1071,2)</f>
        <v>0</v>
      </c>
      <c r="BL1071" s="72" t="s">
        <v>176</v>
      </c>
      <c r="BM1071" s="161" t="s">
        <v>1446</v>
      </c>
    </row>
    <row r="1072" spans="2:65" s="171" customFormat="1" x14ac:dyDescent="0.3">
      <c r="B1072" s="170"/>
      <c r="D1072" s="165" t="s">
        <v>102</v>
      </c>
      <c r="E1072" s="172" t="s">
        <v>0</v>
      </c>
      <c r="F1072" s="173" t="s">
        <v>190</v>
      </c>
      <c r="H1072" s="174">
        <v>6</v>
      </c>
      <c r="L1072" s="170"/>
      <c r="M1072" s="175"/>
      <c r="T1072" s="176"/>
      <c r="AT1072" s="172" t="s">
        <v>102</v>
      </c>
      <c r="AU1072" s="172" t="s">
        <v>38</v>
      </c>
      <c r="AV1072" s="171" t="s">
        <v>38</v>
      </c>
      <c r="AW1072" s="171" t="s">
        <v>17</v>
      </c>
      <c r="AX1072" s="171" t="s">
        <v>35</v>
      </c>
      <c r="AY1072" s="172" t="s">
        <v>93</v>
      </c>
    </row>
    <row r="1073" spans="2:65" s="171" customFormat="1" x14ac:dyDescent="0.3">
      <c r="B1073" s="170"/>
      <c r="D1073" s="165" t="s">
        <v>102</v>
      </c>
      <c r="E1073" s="172" t="s">
        <v>0</v>
      </c>
      <c r="F1073" s="173" t="s">
        <v>1430</v>
      </c>
      <c r="H1073" s="174">
        <v>4</v>
      </c>
      <c r="L1073" s="170"/>
      <c r="M1073" s="175"/>
      <c r="T1073" s="176"/>
      <c r="AT1073" s="172" t="s">
        <v>102</v>
      </c>
      <c r="AU1073" s="172" t="s">
        <v>38</v>
      </c>
      <c r="AV1073" s="171" t="s">
        <v>38</v>
      </c>
      <c r="AW1073" s="171" t="s">
        <v>17</v>
      </c>
      <c r="AX1073" s="171" t="s">
        <v>35</v>
      </c>
      <c r="AY1073" s="172" t="s">
        <v>93</v>
      </c>
    </row>
    <row r="1074" spans="2:65" s="79" customFormat="1" ht="16.5" customHeight="1" x14ac:dyDescent="0.3">
      <c r="B1074" s="150"/>
      <c r="C1074" s="177" t="s">
        <v>1462</v>
      </c>
      <c r="D1074" s="177" t="s">
        <v>162</v>
      </c>
      <c r="E1074" s="178" t="s">
        <v>1448</v>
      </c>
      <c r="F1074" s="179" t="s">
        <v>1449</v>
      </c>
      <c r="G1074" s="180" t="s">
        <v>244</v>
      </c>
      <c r="H1074" s="181">
        <v>10</v>
      </c>
      <c r="I1074" s="182"/>
      <c r="J1074" s="182">
        <f>ROUND(I1074*H1074,2)</f>
        <v>0</v>
      </c>
      <c r="K1074" s="179" t="s">
        <v>245</v>
      </c>
      <c r="L1074" s="183"/>
      <c r="M1074" s="184" t="s">
        <v>0</v>
      </c>
      <c r="N1074" s="185" t="s">
        <v>24</v>
      </c>
      <c r="O1074" s="159">
        <v>0</v>
      </c>
      <c r="P1074" s="159">
        <f>O1074*H1074</f>
        <v>0</v>
      </c>
      <c r="Q1074" s="159">
        <v>1.4999999999999999E-4</v>
      </c>
      <c r="R1074" s="159">
        <f>Q1074*H1074</f>
        <v>1.4999999999999998E-3</v>
      </c>
      <c r="S1074" s="159">
        <v>0</v>
      </c>
      <c r="T1074" s="160">
        <f>S1074*H1074</f>
        <v>0</v>
      </c>
      <c r="AR1074" s="161" t="s">
        <v>283</v>
      </c>
      <c r="AT1074" s="161" t="s">
        <v>162</v>
      </c>
      <c r="AU1074" s="161" t="s">
        <v>38</v>
      </c>
      <c r="AY1074" s="72" t="s">
        <v>93</v>
      </c>
      <c r="BE1074" s="162">
        <f>IF(N1074="základní",J1074,0)</f>
        <v>0</v>
      </c>
      <c r="BF1074" s="162">
        <f>IF(N1074="snížená",J1074,0)</f>
        <v>0</v>
      </c>
      <c r="BG1074" s="162">
        <f>IF(N1074="zákl. přenesená",J1074,0)</f>
        <v>0</v>
      </c>
      <c r="BH1074" s="162">
        <f>IF(N1074="sníž. přenesená",J1074,0)</f>
        <v>0</v>
      </c>
      <c r="BI1074" s="162">
        <f>IF(N1074="nulová",J1074,0)</f>
        <v>0</v>
      </c>
      <c r="BJ1074" s="72" t="s">
        <v>36</v>
      </c>
      <c r="BK1074" s="162">
        <f>ROUND(I1074*H1074,2)</f>
        <v>0</v>
      </c>
      <c r="BL1074" s="72" t="s">
        <v>176</v>
      </c>
      <c r="BM1074" s="161" t="s">
        <v>1450</v>
      </c>
    </row>
    <row r="1075" spans="2:65" s="79" customFormat="1" ht="24" customHeight="1" x14ac:dyDescent="0.3">
      <c r="B1075" s="150"/>
      <c r="C1075" s="151" t="s">
        <v>1466</v>
      </c>
      <c r="D1075" s="151" t="s">
        <v>95</v>
      </c>
      <c r="E1075" s="152" t="s">
        <v>1792</v>
      </c>
      <c r="F1075" s="153" t="s">
        <v>1793</v>
      </c>
      <c r="G1075" s="154" t="s">
        <v>98</v>
      </c>
      <c r="H1075" s="155">
        <v>9.9</v>
      </c>
      <c r="I1075" s="156"/>
      <c r="J1075" s="156">
        <f>ROUND(I1075*H1075,2)</f>
        <v>0</v>
      </c>
      <c r="K1075" s="153" t="s">
        <v>0</v>
      </c>
      <c r="L1075" s="80"/>
      <c r="M1075" s="157" t="s">
        <v>0</v>
      </c>
      <c r="N1075" s="158" t="s">
        <v>24</v>
      </c>
      <c r="O1075" s="159">
        <v>0.32300000000000001</v>
      </c>
      <c r="P1075" s="159">
        <f>O1075*H1075</f>
        <v>3.1977000000000002</v>
      </c>
      <c r="Q1075" s="159">
        <v>0</v>
      </c>
      <c r="R1075" s="159">
        <f>Q1075*H1075</f>
        <v>0</v>
      </c>
      <c r="S1075" s="159">
        <v>8.4799999999999997E-3</v>
      </c>
      <c r="T1075" s="160">
        <f>S1075*H1075</f>
        <v>8.3951999999999999E-2</v>
      </c>
      <c r="AR1075" s="161" t="s">
        <v>176</v>
      </c>
      <c r="AT1075" s="161" t="s">
        <v>95</v>
      </c>
      <c r="AU1075" s="161" t="s">
        <v>38</v>
      </c>
      <c r="AY1075" s="72" t="s">
        <v>93</v>
      </c>
      <c r="BE1075" s="162">
        <f>IF(N1075="základní",J1075,0)</f>
        <v>0</v>
      </c>
      <c r="BF1075" s="162">
        <f>IF(N1075="snížená",J1075,0)</f>
        <v>0</v>
      </c>
      <c r="BG1075" s="162">
        <f>IF(N1075="zákl. přenesená",J1075,0)</f>
        <v>0</v>
      </c>
      <c r="BH1075" s="162">
        <f>IF(N1075="sníž. přenesená",J1075,0)</f>
        <v>0</v>
      </c>
      <c r="BI1075" s="162">
        <f>IF(N1075="nulová",J1075,0)</f>
        <v>0</v>
      </c>
      <c r="BJ1075" s="72" t="s">
        <v>36</v>
      </c>
      <c r="BK1075" s="162">
        <f>ROUND(I1075*H1075,2)</f>
        <v>0</v>
      </c>
      <c r="BL1075" s="72" t="s">
        <v>176</v>
      </c>
      <c r="BM1075" s="161" t="s">
        <v>1794</v>
      </c>
    </row>
    <row r="1076" spans="2:65" s="171" customFormat="1" x14ac:dyDescent="0.3">
      <c r="B1076" s="170"/>
      <c r="D1076" s="165" t="s">
        <v>102</v>
      </c>
      <c r="E1076" s="172" t="s">
        <v>0</v>
      </c>
      <c r="F1076" s="173" t="s">
        <v>1795</v>
      </c>
      <c r="H1076" s="174">
        <v>9.9</v>
      </c>
      <c r="L1076" s="170"/>
      <c r="M1076" s="175"/>
      <c r="T1076" s="176"/>
      <c r="AT1076" s="172" t="s">
        <v>102</v>
      </c>
      <c r="AU1076" s="172" t="s">
        <v>38</v>
      </c>
      <c r="AV1076" s="171" t="s">
        <v>38</v>
      </c>
      <c r="AW1076" s="171" t="s">
        <v>17</v>
      </c>
      <c r="AX1076" s="171" t="s">
        <v>35</v>
      </c>
      <c r="AY1076" s="172" t="s">
        <v>93</v>
      </c>
    </row>
    <row r="1077" spans="2:65" s="79" customFormat="1" ht="24" customHeight="1" x14ac:dyDescent="0.3">
      <c r="B1077" s="150"/>
      <c r="C1077" s="151" t="s">
        <v>1472</v>
      </c>
      <c r="D1077" s="151" t="s">
        <v>95</v>
      </c>
      <c r="E1077" s="152" t="s">
        <v>1452</v>
      </c>
      <c r="F1077" s="153" t="s">
        <v>1453</v>
      </c>
      <c r="G1077" s="154" t="s">
        <v>318</v>
      </c>
      <c r="H1077" s="155">
        <v>60</v>
      </c>
      <c r="I1077" s="156"/>
      <c r="J1077" s="156">
        <f>ROUND(I1077*H1077,2)</f>
        <v>0</v>
      </c>
      <c r="K1077" s="153" t="s">
        <v>245</v>
      </c>
      <c r="L1077" s="80"/>
      <c r="M1077" s="157" t="s">
        <v>0</v>
      </c>
      <c r="N1077" s="158" t="s">
        <v>24</v>
      </c>
      <c r="O1077" s="159">
        <v>5.5E-2</v>
      </c>
      <c r="P1077" s="159">
        <f>O1077*H1077</f>
        <v>3.3</v>
      </c>
      <c r="Q1077" s="159">
        <v>0</v>
      </c>
      <c r="R1077" s="159">
        <f>Q1077*H1077</f>
        <v>0</v>
      </c>
      <c r="S1077" s="159">
        <v>0</v>
      </c>
      <c r="T1077" s="160">
        <f>S1077*H1077</f>
        <v>0</v>
      </c>
      <c r="AR1077" s="161" t="s">
        <v>176</v>
      </c>
      <c r="AT1077" s="161" t="s">
        <v>95</v>
      </c>
      <c r="AU1077" s="161" t="s">
        <v>38</v>
      </c>
      <c r="AY1077" s="72" t="s">
        <v>93</v>
      </c>
      <c r="BE1077" s="162">
        <f>IF(N1077="základní",J1077,0)</f>
        <v>0</v>
      </c>
      <c r="BF1077" s="162">
        <f>IF(N1077="snížená",J1077,0)</f>
        <v>0</v>
      </c>
      <c r="BG1077" s="162">
        <f>IF(N1077="zákl. přenesená",J1077,0)</f>
        <v>0</v>
      </c>
      <c r="BH1077" s="162">
        <f>IF(N1077="sníž. přenesená",J1077,0)</f>
        <v>0</v>
      </c>
      <c r="BI1077" s="162">
        <f>IF(N1077="nulová",J1077,0)</f>
        <v>0</v>
      </c>
      <c r="BJ1077" s="72" t="s">
        <v>36</v>
      </c>
      <c r="BK1077" s="162">
        <f>ROUND(I1077*H1077,2)</f>
        <v>0</v>
      </c>
      <c r="BL1077" s="72" t="s">
        <v>176</v>
      </c>
      <c r="BM1077" s="161" t="s">
        <v>1454</v>
      </c>
    </row>
    <row r="1078" spans="2:65" s="164" customFormat="1" x14ac:dyDescent="0.3">
      <c r="B1078" s="163"/>
      <c r="D1078" s="165" t="s">
        <v>102</v>
      </c>
      <c r="E1078" s="166" t="s">
        <v>0</v>
      </c>
      <c r="F1078" s="167" t="s">
        <v>1455</v>
      </c>
      <c r="H1078" s="166" t="s">
        <v>0</v>
      </c>
      <c r="L1078" s="163"/>
      <c r="M1078" s="168"/>
      <c r="T1078" s="169"/>
      <c r="AT1078" s="166" t="s">
        <v>102</v>
      </c>
      <c r="AU1078" s="166" t="s">
        <v>38</v>
      </c>
      <c r="AV1078" s="164" t="s">
        <v>36</v>
      </c>
      <c r="AW1078" s="164" t="s">
        <v>17</v>
      </c>
      <c r="AX1078" s="164" t="s">
        <v>35</v>
      </c>
      <c r="AY1078" s="166" t="s">
        <v>93</v>
      </c>
    </row>
    <row r="1079" spans="2:65" s="171" customFormat="1" x14ac:dyDescent="0.3">
      <c r="B1079" s="170"/>
      <c r="D1079" s="165" t="s">
        <v>102</v>
      </c>
      <c r="E1079" s="172" t="s">
        <v>0</v>
      </c>
      <c r="F1079" s="173" t="s">
        <v>1456</v>
      </c>
      <c r="H1079" s="174">
        <v>60</v>
      </c>
      <c r="L1079" s="170"/>
      <c r="M1079" s="175"/>
      <c r="T1079" s="176"/>
      <c r="AT1079" s="172" t="s">
        <v>102</v>
      </c>
      <c r="AU1079" s="172" t="s">
        <v>38</v>
      </c>
      <c r="AV1079" s="171" t="s">
        <v>38</v>
      </c>
      <c r="AW1079" s="171" t="s">
        <v>17</v>
      </c>
      <c r="AX1079" s="171" t="s">
        <v>35</v>
      </c>
      <c r="AY1079" s="172" t="s">
        <v>93</v>
      </c>
    </row>
    <row r="1080" spans="2:65" s="79" customFormat="1" ht="16.5" customHeight="1" x14ac:dyDescent="0.3">
      <c r="B1080" s="150"/>
      <c r="C1080" s="177" t="s">
        <v>1478</v>
      </c>
      <c r="D1080" s="177" t="s">
        <v>162</v>
      </c>
      <c r="E1080" s="178" t="s">
        <v>1458</v>
      </c>
      <c r="F1080" s="179" t="s">
        <v>1459</v>
      </c>
      <c r="G1080" s="180" t="s">
        <v>318</v>
      </c>
      <c r="H1080" s="181">
        <v>61.2</v>
      </c>
      <c r="I1080" s="182"/>
      <c r="J1080" s="182">
        <f>ROUND(I1080*H1080,2)</f>
        <v>0</v>
      </c>
      <c r="K1080" s="179" t="s">
        <v>0</v>
      </c>
      <c r="L1080" s="183"/>
      <c r="M1080" s="184" t="s">
        <v>0</v>
      </c>
      <c r="N1080" s="185" t="s">
        <v>24</v>
      </c>
      <c r="O1080" s="159">
        <v>0</v>
      </c>
      <c r="P1080" s="159">
        <f>O1080*H1080</f>
        <v>0</v>
      </c>
      <c r="Q1080" s="159">
        <v>6.0000000000000002E-5</v>
      </c>
      <c r="R1080" s="159">
        <f>Q1080*H1080</f>
        <v>3.6720000000000004E-3</v>
      </c>
      <c r="S1080" s="159">
        <v>0</v>
      </c>
      <c r="T1080" s="160">
        <f>S1080*H1080</f>
        <v>0</v>
      </c>
      <c r="AR1080" s="161" t="s">
        <v>283</v>
      </c>
      <c r="AT1080" s="161" t="s">
        <v>162</v>
      </c>
      <c r="AU1080" s="161" t="s">
        <v>38</v>
      </c>
      <c r="AY1080" s="72" t="s">
        <v>93</v>
      </c>
      <c r="BE1080" s="162">
        <f>IF(N1080="základní",J1080,0)</f>
        <v>0</v>
      </c>
      <c r="BF1080" s="162">
        <f>IF(N1080="snížená",J1080,0)</f>
        <v>0</v>
      </c>
      <c r="BG1080" s="162">
        <f>IF(N1080="zákl. přenesená",J1080,0)</f>
        <v>0</v>
      </c>
      <c r="BH1080" s="162">
        <f>IF(N1080="sníž. přenesená",J1080,0)</f>
        <v>0</v>
      </c>
      <c r="BI1080" s="162">
        <f>IF(N1080="nulová",J1080,0)</f>
        <v>0</v>
      </c>
      <c r="BJ1080" s="72" t="s">
        <v>36</v>
      </c>
      <c r="BK1080" s="162">
        <f>ROUND(I1080*H1080,2)</f>
        <v>0</v>
      </c>
      <c r="BL1080" s="72" t="s">
        <v>176</v>
      </c>
      <c r="BM1080" s="161" t="s">
        <v>1460</v>
      </c>
    </row>
    <row r="1081" spans="2:65" s="171" customFormat="1" x14ac:dyDescent="0.3">
      <c r="B1081" s="170"/>
      <c r="D1081" s="165" t="s">
        <v>102</v>
      </c>
      <c r="F1081" s="173" t="s">
        <v>1461</v>
      </c>
      <c r="H1081" s="174">
        <v>61.2</v>
      </c>
      <c r="L1081" s="170"/>
      <c r="M1081" s="175"/>
      <c r="T1081" s="176"/>
      <c r="AT1081" s="172" t="s">
        <v>102</v>
      </c>
      <c r="AU1081" s="172" t="s">
        <v>38</v>
      </c>
      <c r="AV1081" s="171" t="s">
        <v>38</v>
      </c>
      <c r="AW1081" s="171" t="s">
        <v>1</v>
      </c>
      <c r="AX1081" s="171" t="s">
        <v>36</v>
      </c>
      <c r="AY1081" s="172" t="s">
        <v>93</v>
      </c>
    </row>
    <row r="1082" spans="2:65" s="79" customFormat="1" ht="24" customHeight="1" x14ac:dyDescent="0.3">
      <c r="B1082" s="150"/>
      <c r="C1082" s="151" t="s">
        <v>1484</v>
      </c>
      <c r="D1082" s="151" t="s">
        <v>95</v>
      </c>
      <c r="E1082" s="152" t="s">
        <v>1463</v>
      </c>
      <c r="F1082" s="153" t="s">
        <v>1464</v>
      </c>
      <c r="G1082" s="154" t="s">
        <v>244</v>
      </c>
      <c r="H1082" s="155">
        <v>7</v>
      </c>
      <c r="I1082" s="156"/>
      <c r="J1082" s="156">
        <f>ROUND(I1082*H1082,2)</f>
        <v>0</v>
      </c>
      <c r="K1082" s="153" t="s">
        <v>245</v>
      </c>
      <c r="L1082" s="80"/>
      <c r="M1082" s="157" t="s">
        <v>0</v>
      </c>
      <c r="N1082" s="158" t="s">
        <v>24</v>
      </c>
      <c r="O1082" s="159">
        <v>0.05</v>
      </c>
      <c r="P1082" s="159">
        <f>O1082*H1082</f>
        <v>0.35000000000000003</v>
      </c>
      <c r="Q1082" s="159">
        <v>0</v>
      </c>
      <c r="R1082" s="159">
        <f>Q1082*H1082</f>
        <v>0</v>
      </c>
      <c r="S1082" s="159">
        <v>2.4E-2</v>
      </c>
      <c r="T1082" s="160">
        <f>S1082*H1082</f>
        <v>0.16800000000000001</v>
      </c>
      <c r="AR1082" s="161" t="s">
        <v>176</v>
      </c>
      <c r="AT1082" s="161" t="s">
        <v>95</v>
      </c>
      <c r="AU1082" s="161" t="s">
        <v>38</v>
      </c>
      <c r="AY1082" s="72" t="s">
        <v>93</v>
      </c>
      <c r="BE1082" s="162">
        <f>IF(N1082="základní",J1082,0)</f>
        <v>0</v>
      </c>
      <c r="BF1082" s="162">
        <f>IF(N1082="snížená",J1082,0)</f>
        <v>0</v>
      </c>
      <c r="BG1082" s="162">
        <f>IF(N1082="zákl. přenesená",J1082,0)</f>
        <v>0</v>
      </c>
      <c r="BH1082" s="162">
        <f>IF(N1082="sníž. přenesená",J1082,0)</f>
        <v>0</v>
      </c>
      <c r="BI1082" s="162">
        <f>IF(N1082="nulová",J1082,0)</f>
        <v>0</v>
      </c>
      <c r="BJ1082" s="72" t="s">
        <v>36</v>
      </c>
      <c r="BK1082" s="162">
        <f>ROUND(I1082*H1082,2)</f>
        <v>0</v>
      </c>
      <c r="BL1082" s="72" t="s">
        <v>176</v>
      </c>
      <c r="BM1082" s="161" t="s">
        <v>1465</v>
      </c>
    </row>
    <row r="1083" spans="2:65" s="171" customFormat="1" x14ac:dyDescent="0.3">
      <c r="B1083" s="170"/>
      <c r="D1083" s="165" t="s">
        <v>102</v>
      </c>
      <c r="E1083" s="172" t="s">
        <v>0</v>
      </c>
      <c r="F1083" s="173" t="s">
        <v>190</v>
      </c>
      <c r="H1083" s="174">
        <v>6</v>
      </c>
      <c r="L1083" s="170"/>
      <c r="M1083" s="175"/>
      <c r="T1083" s="176"/>
      <c r="AT1083" s="172" t="s">
        <v>102</v>
      </c>
      <c r="AU1083" s="172" t="s">
        <v>38</v>
      </c>
      <c r="AV1083" s="171" t="s">
        <v>38</v>
      </c>
      <c r="AW1083" s="171" t="s">
        <v>17</v>
      </c>
      <c r="AX1083" s="171" t="s">
        <v>35</v>
      </c>
      <c r="AY1083" s="172" t="s">
        <v>93</v>
      </c>
    </row>
    <row r="1084" spans="2:65" s="171" customFormat="1" x14ac:dyDescent="0.3">
      <c r="B1084" s="170"/>
      <c r="D1084" s="165" t="s">
        <v>102</v>
      </c>
      <c r="E1084" s="172" t="s">
        <v>0</v>
      </c>
      <c r="F1084" s="173" t="s">
        <v>191</v>
      </c>
      <c r="H1084" s="174">
        <v>1</v>
      </c>
      <c r="L1084" s="170"/>
      <c r="M1084" s="175"/>
      <c r="T1084" s="176"/>
      <c r="AT1084" s="172" t="s">
        <v>102</v>
      </c>
      <c r="AU1084" s="172" t="s">
        <v>38</v>
      </c>
      <c r="AV1084" s="171" t="s">
        <v>38</v>
      </c>
      <c r="AW1084" s="171" t="s">
        <v>17</v>
      </c>
      <c r="AX1084" s="171" t="s">
        <v>35</v>
      </c>
      <c r="AY1084" s="172" t="s">
        <v>93</v>
      </c>
    </row>
    <row r="1085" spans="2:65" s="79" customFormat="1" ht="24" customHeight="1" x14ac:dyDescent="0.3">
      <c r="B1085" s="150"/>
      <c r="C1085" s="190" t="s">
        <v>1489</v>
      </c>
      <c r="D1085" s="190" t="s">
        <v>95</v>
      </c>
      <c r="E1085" s="191" t="s">
        <v>1467</v>
      </c>
      <c r="F1085" s="192" t="s">
        <v>1468</v>
      </c>
      <c r="G1085" s="193" t="s">
        <v>244</v>
      </c>
      <c r="H1085" s="194">
        <v>20</v>
      </c>
      <c r="I1085" s="195"/>
      <c r="J1085" s="195">
        <f>ROUND(I1085*H1085,2)</f>
        <v>0</v>
      </c>
      <c r="K1085" s="153" t="s">
        <v>245</v>
      </c>
      <c r="L1085" s="80"/>
      <c r="M1085" s="157" t="s">
        <v>0</v>
      </c>
      <c r="N1085" s="158" t="s">
        <v>24</v>
      </c>
      <c r="O1085" s="159">
        <v>0.52100000000000002</v>
      </c>
      <c r="P1085" s="159">
        <f>O1085*H1085</f>
        <v>10.42</v>
      </c>
      <c r="Q1085" s="159">
        <v>0</v>
      </c>
      <c r="R1085" s="159">
        <f>Q1085*H1085</f>
        <v>0</v>
      </c>
      <c r="S1085" s="159">
        <v>0</v>
      </c>
      <c r="T1085" s="160">
        <f>S1085*H1085</f>
        <v>0</v>
      </c>
      <c r="AR1085" s="161" t="s">
        <v>176</v>
      </c>
      <c r="AT1085" s="161" t="s">
        <v>95</v>
      </c>
      <c r="AU1085" s="161" t="s">
        <v>38</v>
      </c>
      <c r="AY1085" s="72" t="s">
        <v>93</v>
      </c>
      <c r="BE1085" s="162">
        <f>IF(N1085="základní",J1085,0)</f>
        <v>0</v>
      </c>
      <c r="BF1085" s="162">
        <f>IF(N1085="snížená",J1085,0)</f>
        <v>0</v>
      </c>
      <c r="BG1085" s="162">
        <f>IF(N1085="zákl. přenesená",J1085,0)</f>
        <v>0</v>
      </c>
      <c r="BH1085" s="162">
        <f>IF(N1085="sníž. přenesená",J1085,0)</f>
        <v>0</v>
      </c>
      <c r="BI1085" s="162">
        <f>IF(N1085="nulová",J1085,0)</f>
        <v>0</v>
      </c>
      <c r="BJ1085" s="72" t="s">
        <v>36</v>
      </c>
      <c r="BK1085" s="162">
        <f>ROUND(I1085*H1085,2)</f>
        <v>0</v>
      </c>
      <c r="BL1085" s="72" t="s">
        <v>176</v>
      </c>
      <c r="BM1085" s="161" t="s">
        <v>1469</v>
      </c>
    </row>
    <row r="1086" spans="2:65" s="171" customFormat="1" x14ac:dyDescent="0.3">
      <c r="B1086" s="170"/>
      <c r="D1086" s="165" t="s">
        <v>102</v>
      </c>
      <c r="E1086" s="172" t="s">
        <v>0</v>
      </c>
      <c r="F1086" s="173" t="s">
        <v>1470</v>
      </c>
      <c r="H1086" s="174">
        <v>10</v>
      </c>
      <c r="L1086" s="170"/>
      <c r="M1086" s="175"/>
      <c r="T1086" s="176"/>
      <c r="AT1086" s="172" t="s">
        <v>102</v>
      </c>
      <c r="AU1086" s="172" t="s">
        <v>38</v>
      </c>
      <c r="AV1086" s="171" t="s">
        <v>38</v>
      </c>
      <c r="AW1086" s="171" t="s">
        <v>17</v>
      </c>
      <c r="AX1086" s="171" t="s">
        <v>35</v>
      </c>
      <c r="AY1086" s="172" t="s">
        <v>93</v>
      </c>
    </row>
    <row r="1087" spans="2:65" s="171" customFormat="1" x14ac:dyDescent="0.3">
      <c r="B1087" s="170"/>
      <c r="D1087" s="165" t="s">
        <v>102</v>
      </c>
      <c r="E1087" s="172" t="s">
        <v>0</v>
      </c>
      <c r="F1087" s="173" t="s">
        <v>1471</v>
      </c>
      <c r="H1087" s="174">
        <v>10</v>
      </c>
      <c r="L1087" s="170"/>
      <c r="M1087" s="175"/>
      <c r="T1087" s="176"/>
      <c r="AT1087" s="172" t="s">
        <v>102</v>
      </c>
      <c r="AU1087" s="172" t="s">
        <v>38</v>
      </c>
      <c r="AV1087" s="171" t="s">
        <v>38</v>
      </c>
      <c r="AW1087" s="171" t="s">
        <v>17</v>
      </c>
      <c r="AX1087" s="171" t="s">
        <v>35</v>
      </c>
      <c r="AY1087" s="172" t="s">
        <v>93</v>
      </c>
    </row>
    <row r="1088" spans="2:65" s="79" customFormat="1" ht="24" customHeight="1" x14ac:dyDescent="0.3">
      <c r="B1088" s="150"/>
      <c r="C1088" s="190" t="s">
        <v>1495</v>
      </c>
      <c r="D1088" s="190" t="s">
        <v>95</v>
      </c>
      <c r="E1088" s="191" t="s">
        <v>1473</v>
      </c>
      <c r="F1088" s="192" t="s">
        <v>1474</v>
      </c>
      <c r="G1088" s="193" t="s">
        <v>244</v>
      </c>
      <c r="H1088" s="194">
        <v>20</v>
      </c>
      <c r="I1088" s="195"/>
      <c r="J1088" s="195">
        <f>ROUND(I1088*H1088,2)</f>
        <v>0</v>
      </c>
      <c r="K1088" s="153" t="s">
        <v>245</v>
      </c>
      <c r="L1088" s="80"/>
      <c r="M1088" s="157" t="s">
        <v>0</v>
      </c>
      <c r="N1088" s="158" t="s">
        <v>24</v>
      </c>
      <c r="O1088" s="159">
        <v>0.71799999999999997</v>
      </c>
      <c r="P1088" s="159">
        <f>O1088*H1088</f>
        <v>14.36</v>
      </c>
      <c r="Q1088" s="159">
        <v>0</v>
      </c>
      <c r="R1088" s="159">
        <f>Q1088*H1088</f>
        <v>0</v>
      </c>
      <c r="S1088" s="159">
        <v>0</v>
      </c>
      <c r="T1088" s="160">
        <f>S1088*H1088</f>
        <v>0</v>
      </c>
      <c r="AR1088" s="161" t="s">
        <v>176</v>
      </c>
      <c r="AT1088" s="161" t="s">
        <v>95</v>
      </c>
      <c r="AU1088" s="161" t="s">
        <v>38</v>
      </c>
      <c r="AY1088" s="72" t="s">
        <v>93</v>
      </c>
      <c r="BE1088" s="162">
        <f>IF(N1088="základní",J1088,0)</f>
        <v>0</v>
      </c>
      <c r="BF1088" s="162">
        <f>IF(N1088="snížená",J1088,0)</f>
        <v>0</v>
      </c>
      <c r="BG1088" s="162">
        <f>IF(N1088="zákl. přenesená",J1088,0)</f>
        <v>0</v>
      </c>
      <c r="BH1088" s="162">
        <f>IF(N1088="sníž. přenesená",J1088,0)</f>
        <v>0</v>
      </c>
      <c r="BI1088" s="162">
        <f>IF(N1088="nulová",J1088,0)</f>
        <v>0</v>
      </c>
      <c r="BJ1088" s="72" t="s">
        <v>36</v>
      </c>
      <c r="BK1088" s="162">
        <f>ROUND(I1088*H1088,2)</f>
        <v>0</v>
      </c>
      <c r="BL1088" s="72" t="s">
        <v>176</v>
      </c>
      <c r="BM1088" s="161" t="s">
        <v>1475</v>
      </c>
    </row>
    <row r="1089" spans="2:65" s="171" customFormat="1" x14ac:dyDescent="0.3">
      <c r="B1089" s="170"/>
      <c r="D1089" s="165" t="s">
        <v>102</v>
      </c>
      <c r="E1089" s="172" t="s">
        <v>0</v>
      </c>
      <c r="F1089" s="173" t="s">
        <v>1476</v>
      </c>
      <c r="H1089" s="174">
        <v>8</v>
      </c>
      <c r="L1089" s="170"/>
      <c r="M1089" s="175"/>
      <c r="T1089" s="176"/>
      <c r="AT1089" s="172" t="s">
        <v>102</v>
      </c>
      <c r="AU1089" s="172" t="s">
        <v>38</v>
      </c>
      <c r="AV1089" s="171" t="s">
        <v>38</v>
      </c>
      <c r="AW1089" s="171" t="s">
        <v>17</v>
      </c>
      <c r="AX1089" s="171" t="s">
        <v>35</v>
      </c>
      <c r="AY1089" s="172" t="s">
        <v>93</v>
      </c>
    </row>
    <row r="1090" spans="2:65" s="171" customFormat="1" x14ac:dyDescent="0.3">
      <c r="B1090" s="170"/>
      <c r="D1090" s="165" t="s">
        <v>102</v>
      </c>
      <c r="E1090" s="172" t="s">
        <v>0</v>
      </c>
      <c r="F1090" s="173" t="s">
        <v>1477</v>
      </c>
      <c r="H1090" s="174">
        <v>12</v>
      </c>
      <c r="L1090" s="170"/>
      <c r="M1090" s="175"/>
      <c r="T1090" s="176"/>
      <c r="AT1090" s="172" t="s">
        <v>102</v>
      </c>
      <c r="AU1090" s="172" t="s">
        <v>38</v>
      </c>
      <c r="AV1090" s="171" t="s">
        <v>38</v>
      </c>
      <c r="AW1090" s="171" t="s">
        <v>17</v>
      </c>
      <c r="AX1090" s="171" t="s">
        <v>35</v>
      </c>
      <c r="AY1090" s="172" t="s">
        <v>93</v>
      </c>
    </row>
    <row r="1091" spans="2:65" s="79" customFormat="1" ht="24" customHeight="1" x14ac:dyDescent="0.3">
      <c r="B1091" s="150"/>
      <c r="C1091" s="190" t="s">
        <v>1499</v>
      </c>
      <c r="D1091" s="190" t="s">
        <v>95</v>
      </c>
      <c r="E1091" s="191" t="s">
        <v>1479</v>
      </c>
      <c r="F1091" s="192" t="s">
        <v>1480</v>
      </c>
      <c r="G1091" s="193" t="s">
        <v>244</v>
      </c>
      <c r="H1091" s="194">
        <v>26</v>
      </c>
      <c r="I1091" s="195"/>
      <c r="J1091" s="195">
        <f>ROUND(I1091*H1091,2)</f>
        <v>0</v>
      </c>
      <c r="K1091" s="153" t="s">
        <v>245</v>
      </c>
      <c r="L1091" s="80"/>
      <c r="M1091" s="157" t="s">
        <v>0</v>
      </c>
      <c r="N1091" s="158" t="s">
        <v>24</v>
      </c>
      <c r="O1091" s="159">
        <v>0.96699999999999997</v>
      </c>
      <c r="P1091" s="159">
        <f>O1091*H1091</f>
        <v>25.141999999999999</v>
      </c>
      <c r="Q1091" s="159">
        <v>0</v>
      </c>
      <c r="R1091" s="159">
        <f>Q1091*H1091</f>
        <v>0</v>
      </c>
      <c r="S1091" s="159">
        <v>0</v>
      </c>
      <c r="T1091" s="160">
        <f>S1091*H1091</f>
        <v>0</v>
      </c>
      <c r="AR1091" s="161" t="s">
        <v>176</v>
      </c>
      <c r="AT1091" s="161" t="s">
        <v>95</v>
      </c>
      <c r="AU1091" s="161" t="s">
        <v>38</v>
      </c>
      <c r="AY1091" s="72" t="s">
        <v>93</v>
      </c>
      <c r="BE1091" s="162">
        <f>IF(N1091="základní",J1091,0)</f>
        <v>0</v>
      </c>
      <c r="BF1091" s="162">
        <f>IF(N1091="snížená",J1091,0)</f>
        <v>0</v>
      </c>
      <c r="BG1091" s="162">
        <f>IF(N1091="zákl. přenesená",J1091,0)</f>
        <v>0</v>
      </c>
      <c r="BH1091" s="162">
        <f>IF(N1091="sníž. přenesená",J1091,0)</f>
        <v>0</v>
      </c>
      <c r="BI1091" s="162">
        <f>IF(N1091="nulová",J1091,0)</f>
        <v>0</v>
      </c>
      <c r="BJ1091" s="72" t="s">
        <v>36</v>
      </c>
      <c r="BK1091" s="162">
        <f>ROUND(I1091*H1091,2)</f>
        <v>0</v>
      </c>
      <c r="BL1091" s="72" t="s">
        <v>176</v>
      </c>
      <c r="BM1091" s="161" t="s">
        <v>1481</v>
      </c>
    </row>
    <row r="1092" spans="2:65" s="171" customFormat="1" x14ac:dyDescent="0.3">
      <c r="B1092" s="170"/>
      <c r="D1092" s="165" t="s">
        <v>102</v>
      </c>
      <c r="E1092" s="172" t="s">
        <v>0</v>
      </c>
      <c r="F1092" s="173" t="s">
        <v>1482</v>
      </c>
      <c r="H1092" s="174">
        <v>13</v>
      </c>
      <c r="L1092" s="170"/>
      <c r="M1092" s="175"/>
      <c r="T1092" s="176"/>
      <c r="AT1092" s="172" t="s">
        <v>102</v>
      </c>
      <c r="AU1092" s="172" t="s">
        <v>38</v>
      </c>
      <c r="AV1092" s="171" t="s">
        <v>38</v>
      </c>
      <c r="AW1092" s="171" t="s">
        <v>17</v>
      </c>
      <c r="AX1092" s="171" t="s">
        <v>35</v>
      </c>
      <c r="AY1092" s="172" t="s">
        <v>93</v>
      </c>
    </row>
    <row r="1093" spans="2:65" s="171" customFormat="1" x14ac:dyDescent="0.3">
      <c r="B1093" s="170"/>
      <c r="D1093" s="165" t="s">
        <v>102</v>
      </c>
      <c r="E1093" s="172" t="s">
        <v>0</v>
      </c>
      <c r="F1093" s="173" t="s">
        <v>1483</v>
      </c>
      <c r="H1093" s="174">
        <v>13</v>
      </c>
      <c r="L1093" s="170"/>
      <c r="M1093" s="175"/>
      <c r="T1093" s="176"/>
      <c r="AT1093" s="172" t="s">
        <v>102</v>
      </c>
      <c r="AU1093" s="172" t="s">
        <v>38</v>
      </c>
      <c r="AV1093" s="171" t="s">
        <v>38</v>
      </c>
      <c r="AW1093" s="171" t="s">
        <v>17</v>
      </c>
      <c r="AX1093" s="171" t="s">
        <v>35</v>
      </c>
      <c r="AY1093" s="172" t="s">
        <v>93</v>
      </c>
    </row>
    <row r="1094" spans="2:65" s="79" customFormat="1" ht="16.5" customHeight="1" x14ac:dyDescent="0.3">
      <c r="B1094" s="150"/>
      <c r="C1094" s="196" t="s">
        <v>1504</v>
      </c>
      <c r="D1094" s="196" t="s">
        <v>162</v>
      </c>
      <c r="E1094" s="197" t="s">
        <v>1485</v>
      </c>
      <c r="F1094" s="198" t="s">
        <v>1486</v>
      </c>
      <c r="G1094" s="199" t="s">
        <v>318</v>
      </c>
      <c r="H1094" s="200">
        <v>99.834000000000003</v>
      </c>
      <c r="I1094" s="201"/>
      <c r="J1094" s="201">
        <f>ROUND(I1094*H1094,2)</f>
        <v>0</v>
      </c>
      <c r="K1094" s="179" t="s">
        <v>245</v>
      </c>
      <c r="L1094" s="183"/>
      <c r="M1094" s="184" t="s">
        <v>0</v>
      </c>
      <c r="N1094" s="185" t="s">
        <v>24</v>
      </c>
      <c r="O1094" s="159">
        <v>0</v>
      </c>
      <c r="P1094" s="159">
        <f>O1094*H1094</f>
        <v>0</v>
      </c>
      <c r="Q1094" s="159">
        <v>8.0000000000000002E-3</v>
      </c>
      <c r="R1094" s="159">
        <f>Q1094*H1094</f>
        <v>0.79867200000000005</v>
      </c>
      <c r="S1094" s="159">
        <v>0</v>
      </c>
      <c r="T1094" s="160">
        <f>S1094*H1094</f>
        <v>0</v>
      </c>
      <c r="AR1094" s="161" t="s">
        <v>283</v>
      </c>
      <c r="AT1094" s="161" t="s">
        <v>162</v>
      </c>
      <c r="AU1094" s="161" t="s">
        <v>38</v>
      </c>
      <c r="AY1094" s="72" t="s">
        <v>93</v>
      </c>
      <c r="BE1094" s="162">
        <f>IF(N1094="základní",J1094,0)</f>
        <v>0</v>
      </c>
      <c r="BF1094" s="162">
        <f>IF(N1094="snížená",J1094,0)</f>
        <v>0</v>
      </c>
      <c r="BG1094" s="162">
        <f>IF(N1094="zákl. přenesená",J1094,0)</f>
        <v>0</v>
      </c>
      <c r="BH1094" s="162">
        <f>IF(N1094="sníž. přenesená",J1094,0)</f>
        <v>0</v>
      </c>
      <c r="BI1094" s="162">
        <f>IF(N1094="nulová",J1094,0)</f>
        <v>0</v>
      </c>
      <c r="BJ1094" s="72" t="s">
        <v>36</v>
      </c>
      <c r="BK1094" s="162">
        <f>ROUND(I1094*H1094,2)</f>
        <v>0</v>
      </c>
      <c r="BL1094" s="72" t="s">
        <v>176</v>
      </c>
      <c r="BM1094" s="161" t="s">
        <v>1487</v>
      </c>
    </row>
    <row r="1095" spans="2:65" s="164" customFormat="1" x14ac:dyDescent="0.3">
      <c r="B1095" s="163"/>
      <c r="D1095" s="165" t="s">
        <v>102</v>
      </c>
      <c r="E1095" s="166" t="s">
        <v>0</v>
      </c>
      <c r="F1095" s="167" t="s">
        <v>266</v>
      </c>
      <c r="H1095" s="166" t="s">
        <v>0</v>
      </c>
      <c r="L1095" s="163"/>
      <c r="M1095" s="168"/>
      <c r="T1095" s="169"/>
      <c r="AT1095" s="166" t="s">
        <v>102</v>
      </c>
      <c r="AU1095" s="166" t="s">
        <v>38</v>
      </c>
      <c r="AV1095" s="164" t="s">
        <v>36</v>
      </c>
      <c r="AW1095" s="164" t="s">
        <v>17</v>
      </c>
      <c r="AX1095" s="164" t="s">
        <v>35</v>
      </c>
      <c r="AY1095" s="166" t="s">
        <v>93</v>
      </c>
    </row>
    <row r="1096" spans="2:65" s="171" customFormat="1" x14ac:dyDescent="0.3">
      <c r="B1096" s="170"/>
      <c r="D1096" s="165" t="s">
        <v>102</v>
      </c>
      <c r="E1096" s="172" t="s">
        <v>0</v>
      </c>
      <c r="F1096" s="173" t="s">
        <v>1251</v>
      </c>
      <c r="H1096" s="174">
        <v>27.04</v>
      </c>
      <c r="L1096" s="170"/>
      <c r="M1096" s="175"/>
      <c r="T1096" s="176"/>
      <c r="AT1096" s="172" t="s">
        <v>102</v>
      </c>
      <c r="AU1096" s="172" t="s">
        <v>38</v>
      </c>
      <c r="AV1096" s="171" t="s">
        <v>38</v>
      </c>
      <c r="AW1096" s="171" t="s">
        <v>17</v>
      </c>
      <c r="AX1096" s="171" t="s">
        <v>35</v>
      </c>
      <c r="AY1096" s="172" t="s">
        <v>93</v>
      </c>
    </row>
    <row r="1097" spans="2:65" s="171" customFormat="1" x14ac:dyDescent="0.3">
      <c r="B1097" s="170"/>
      <c r="D1097" s="165" t="s">
        <v>102</v>
      </c>
      <c r="E1097" s="172" t="s">
        <v>0</v>
      </c>
      <c r="F1097" s="173" t="s">
        <v>1252</v>
      </c>
      <c r="H1097" s="174">
        <v>7</v>
      </c>
      <c r="L1097" s="170"/>
      <c r="M1097" s="175"/>
      <c r="T1097" s="176"/>
      <c r="AT1097" s="172" t="s">
        <v>102</v>
      </c>
      <c r="AU1097" s="172" t="s">
        <v>38</v>
      </c>
      <c r="AV1097" s="171" t="s">
        <v>38</v>
      </c>
      <c r="AW1097" s="171" t="s">
        <v>17</v>
      </c>
      <c r="AX1097" s="171" t="s">
        <v>35</v>
      </c>
      <c r="AY1097" s="172" t="s">
        <v>93</v>
      </c>
    </row>
    <row r="1098" spans="2:65" s="171" customFormat="1" x14ac:dyDescent="0.3">
      <c r="B1098" s="170"/>
      <c r="D1098" s="165" t="s">
        <v>102</v>
      </c>
      <c r="E1098" s="172" t="s">
        <v>0</v>
      </c>
      <c r="F1098" s="173" t="s">
        <v>1253</v>
      </c>
      <c r="H1098" s="174">
        <v>8.1</v>
      </c>
      <c r="L1098" s="170"/>
      <c r="M1098" s="175"/>
      <c r="T1098" s="176"/>
      <c r="AT1098" s="172" t="s">
        <v>102</v>
      </c>
      <c r="AU1098" s="172" t="s">
        <v>38</v>
      </c>
      <c r="AV1098" s="171" t="s">
        <v>38</v>
      </c>
      <c r="AW1098" s="171" t="s">
        <v>17</v>
      </c>
      <c r="AX1098" s="171" t="s">
        <v>35</v>
      </c>
      <c r="AY1098" s="172" t="s">
        <v>93</v>
      </c>
    </row>
    <row r="1099" spans="2:65" s="171" customFormat="1" x14ac:dyDescent="0.3">
      <c r="B1099" s="170"/>
      <c r="D1099" s="165" t="s">
        <v>102</v>
      </c>
      <c r="E1099" s="172" t="s">
        <v>0</v>
      </c>
      <c r="F1099" s="173" t="s">
        <v>1254</v>
      </c>
      <c r="H1099" s="174">
        <v>2.7</v>
      </c>
      <c r="L1099" s="170"/>
      <c r="M1099" s="175"/>
      <c r="T1099" s="176"/>
      <c r="AT1099" s="172" t="s">
        <v>102</v>
      </c>
      <c r="AU1099" s="172" t="s">
        <v>38</v>
      </c>
      <c r="AV1099" s="171" t="s">
        <v>38</v>
      </c>
      <c r="AW1099" s="171" t="s">
        <v>17</v>
      </c>
      <c r="AX1099" s="171" t="s">
        <v>35</v>
      </c>
      <c r="AY1099" s="172" t="s">
        <v>93</v>
      </c>
    </row>
    <row r="1100" spans="2:65" s="164" customFormat="1" x14ac:dyDescent="0.3">
      <c r="B1100" s="163"/>
      <c r="D1100" s="165" t="s">
        <v>102</v>
      </c>
      <c r="E1100" s="166" t="s">
        <v>0</v>
      </c>
      <c r="F1100" s="167" t="s">
        <v>271</v>
      </c>
      <c r="H1100" s="166" t="s">
        <v>0</v>
      </c>
      <c r="L1100" s="163"/>
      <c r="M1100" s="168"/>
      <c r="T1100" s="169"/>
      <c r="AT1100" s="166" t="s">
        <v>102</v>
      </c>
      <c r="AU1100" s="166" t="s">
        <v>38</v>
      </c>
      <c r="AV1100" s="164" t="s">
        <v>36</v>
      </c>
      <c r="AW1100" s="164" t="s">
        <v>17</v>
      </c>
      <c r="AX1100" s="164" t="s">
        <v>35</v>
      </c>
      <c r="AY1100" s="166" t="s">
        <v>93</v>
      </c>
    </row>
    <row r="1101" spans="2:65" s="171" customFormat="1" x14ac:dyDescent="0.3">
      <c r="B1101" s="170"/>
      <c r="D1101" s="165" t="s">
        <v>102</v>
      </c>
      <c r="E1101" s="172" t="s">
        <v>0</v>
      </c>
      <c r="F1101" s="173" t="s">
        <v>1251</v>
      </c>
      <c r="H1101" s="174">
        <v>27.04</v>
      </c>
      <c r="L1101" s="170"/>
      <c r="M1101" s="175"/>
      <c r="T1101" s="176"/>
      <c r="AT1101" s="172" t="s">
        <v>102</v>
      </c>
      <c r="AU1101" s="172" t="s">
        <v>38</v>
      </c>
      <c r="AV1101" s="171" t="s">
        <v>38</v>
      </c>
      <c r="AW1101" s="171" t="s">
        <v>17</v>
      </c>
      <c r="AX1101" s="171" t="s">
        <v>35</v>
      </c>
      <c r="AY1101" s="172" t="s">
        <v>93</v>
      </c>
    </row>
    <row r="1102" spans="2:65" s="171" customFormat="1" x14ac:dyDescent="0.3">
      <c r="B1102" s="170"/>
      <c r="D1102" s="165" t="s">
        <v>102</v>
      </c>
      <c r="E1102" s="172" t="s">
        <v>0</v>
      </c>
      <c r="F1102" s="173" t="s">
        <v>1255</v>
      </c>
      <c r="H1102" s="174">
        <v>9.4499999999999993</v>
      </c>
      <c r="L1102" s="170"/>
      <c r="M1102" s="175"/>
      <c r="T1102" s="176"/>
      <c r="AT1102" s="172" t="s">
        <v>102</v>
      </c>
      <c r="AU1102" s="172" t="s">
        <v>38</v>
      </c>
      <c r="AV1102" s="171" t="s">
        <v>38</v>
      </c>
      <c r="AW1102" s="171" t="s">
        <v>17</v>
      </c>
      <c r="AX1102" s="171" t="s">
        <v>35</v>
      </c>
      <c r="AY1102" s="172" t="s">
        <v>93</v>
      </c>
    </row>
    <row r="1103" spans="2:65" s="171" customFormat="1" x14ac:dyDescent="0.3">
      <c r="B1103" s="170"/>
      <c r="D1103" s="165" t="s">
        <v>102</v>
      </c>
      <c r="E1103" s="172" t="s">
        <v>0</v>
      </c>
      <c r="F1103" s="173" t="s">
        <v>1252</v>
      </c>
      <c r="H1103" s="174">
        <v>7</v>
      </c>
      <c r="L1103" s="170"/>
      <c r="M1103" s="175"/>
      <c r="T1103" s="176"/>
      <c r="AT1103" s="172" t="s">
        <v>102</v>
      </c>
      <c r="AU1103" s="172" t="s">
        <v>38</v>
      </c>
      <c r="AV1103" s="171" t="s">
        <v>38</v>
      </c>
      <c r="AW1103" s="171" t="s">
        <v>17</v>
      </c>
      <c r="AX1103" s="171" t="s">
        <v>35</v>
      </c>
      <c r="AY1103" s="172" t="s">
        <v>93</v>
      </c>
    </row>
    <row r="1104" spans="2:65" s="171" customFormat="1" x14ac:dyDescent="0.3">
      <c r="B1104" s="170"/>
      <c r="D1104" s="165" t="s">
        <v>102</v>
      </c>
      <c r="E1104" s="172" t="s">
        <v>0</v>
      </c>
      <c r="F1104" s="173" t="s">
        <v>1256</v>
      </c>
      <c r="H1104" s="174">
        <v>4.05</v>
      </c>
      <c r="L1104" s="170"/>
      <c r="M1104" s="175"/>
      <c r="T1104" s="176"/>
      <c r="AT1104" s="172" t="s">
        <v>102</v>
      </c>
      <c r="AU1104" s="172" t="s">
        <v>38</v>
      </c>
      <c r="AV1104" s="171" t="s">
        <v>38</v>
      </c>
      <c r="AW1104" s="171" t="s">
        <v>17</v>
      </c>
      <c r="AX1104" s="171" t="s">
        <v>35</v>
      </c>
      <c r="AY1104" s="172" t="s">
        <v>93</v>
      </c>
    </row>
    <row r="1105" spans="2:65" s="171" customFormat="1" x14ac:dyDescent="0.3">
      <c r="B1105" s="170"/>
      <c r="D1105" s="165" t="s">
        <v>102</v>
      </c>
      <c r="E1105" s="172" t="s">
        <v>0</v>
      </c>
      <c r="F1105" s="173" t="s">
        <v>1254</v>
      </c>
      <c r="H1105" s="174">
        <v>2.7</v>
      </c>
      <c r="L1105" s="170"/>
      <c r="M1105" s="175"/>
      <c r="T1105" s="176"/>
      <c r="AT1105" s="172" t="s">
        <v>102</v>
      </c>
      <c r="AU1105" s="172" t="s">
        <v>38</v>
      </c>
      <c r="AV1105" s="171" t="s">
        <v>38</v>
      </c>
      <c r="AW1105" s="171" t="s">
        <v>17</v>
      </c>
      <c r="AX1105" s="171" t="s">
        <v>35</v>
      </c>
      <c r="AY1105" s="172" t="s">
        <v>93</v>
      </c>
    </row>
    <row r="1106" spans="2:65" s="171" customFormat="1" x14ac:dyDescent="0.3">
      <c r="B1106" s="170"/>
      <c r="D1106" s="165" t="s">
        <v>102</v>
      </c>
      <c r="F1106" s="173" t="s">
        <v>1488</v>
      </c>
      <c r="H1106" s="174">
        <v>99.834000000000003</v>
      </c>
      <c r="L1106" s="170"/>
      <c r="M1106" s="175"/>
      <c r="T1106" s="176"/>
      <c r="AT1106" s="172" t="s">
        <v>102</v>
      </c>
      <c r="AU1106" s="172" t="s">
        <v>38</v>
      </c>
      <c r="AV1106" s="171" t="s">
        <v>38</v>
      </c>
      <c r="AW1106" s="171" t="s">
        <v>1</v>
      </c>
      <c r="AX1106" s="171" t="s">
        <v>36</v>
      </c>
      <c r="AY1106" s="172" t="s">
        <v>93</v>
      </c>
    </row>
    <row r="1107" spans="2:65" s="79" customFormat="1" ht="24" customHeight="1" x14ac:dyDescent="0.3">
      <c r="B1107" s="150"/>
      <c r="C1107" s="151" t="s">
        <v>1508</v>
      </c>
      <c r="D1107" s="151" t="s">
        <v>95</v>
      </c>
      <c r="E1107" s="152" t="s">
        <v>1490</v>
      </c>
      <c r="F1107" s="153" t="s">
        <v>1491</v>
      </c>
      <c r="G1107" s="154" t="s">
        <v>147</v>
      </c>
      <c r="H1107" s="155">
        <v>1.478</v>
      </c>
      <c r="I1107" s="156"/>
      <c r="J1107" s="156">
        <f>ROUND(I1107*H1107,2)</f>
        <v>0</v>
      </c>
      <c r="K1107" s="153" t="s">
        <v>245</v>
      </c>
      <c r="L1107" s="80"/>
      <c r="M1107" s="157" t="s">
        <v>0</v>
      </c>
      <c r="N1107" s="158" t="s">
        <v>24</v>
      </c>
      <c r="O1107" s="159">
        <v>2.4209999999999998</v>
      </c>
      <c r="P1107" s="159">
        <f>O1107*H1107</f>
        <v>3.5782379999999998</v>
      </c>
      <c r="Q1107" s="159">
        <v>0</v>
      </c>
      <c r="R1107" s="159">
        <f>Q1107*H1107</f>
        <v>0</v>
      </c>
      <c r="S1107" s="159">
        <v>0</v>
      </c>
      <c r="T1107" s="160">
        <f>S1107*H1107</f>
        <v>0</v>
      </c>
      <c r="AR1107" s="161" t="s">
        <v>176</v>
      </c>
      <c r="AT1107" s="161" t="s">
        <v>95</v>
      </c>
      <c r="AU1107" s="161" t="s">
        <v>38</v>
      </c>
      <c r="AY1107" s="72" t="s">
        <v>93</v>
      </c>
      <c r="BE1107" s="162">
        <f>IF(N1107="základní",J1107,0)</f>
        <v>0</v>
      </c>
      <c r="BF1107" s="162">
        <f>IF(N1107="snížená",J1107,0)</f>
        <v>0</v>
      </c>
      <c r="BG1107" s="162">
        <f>IF(N1107="zákl. přenesená",J1107,0)</f>
        <v>0</v>
      </c>
      <c r="BH1107" s="162">
        <f>IF(N1107="sníž. přenesená",J1107,0)</f>
        <v>0</v>
      </c>
      <c r="BI1107" s="162">
        <f>IF(N1107="nulová",J1107,0)</f>
        <v>0</v>
      </c>
      <c r="BJ1107" s="72" t="s">
        <v>36</v>
      </c>
      <c r="BK1107" s="162">
        <f>ROUND(I1107*H1107,2)</f>
        <v>0</v>
      </c>
      <c r="BL1107" s="72" t="s">
        <v>176</v>
      </c>
      <c r="BM1107" s="161" t="s">
        <v>1492</v>
      </c>
    </row>
    <row r="1108" spans="2:65" s="139" customFormat="1" ht="22.8" customHeight="1" x14ac:dyDescent="0.25">
      <c r="B1108" s="138"/>
      <c r="D1108" s="140" t="s">
        <v>34</v>
      </c>
      <c r="E1108" s="148" t="s">
        <v>1493</v>
      </c>
      <c r="F1108" s="148" t="s">
        <v>1494</v>
      </c>
      <c r="J1108" s="149">
        <f>BK1108</f>
        <v>0</v>
      </c>
      <c r="L1108" s="138"/>
      <c r="M1108" s="143"/>
      <c r="P1108" s="144">
        <f>SUM(P1109:P1129)</f>
        <v>1158.3318499999998</v>
      </c>
      <c r="R1108" s="144">
        <f>SUM(R1109:R1129)</f>
        <v>3.7250000000000001</v>
      </c>
      <c r="T1108" s="145">
        <f>SUM(T1109:T1129)</f>
        <v>1.8639999999999999</v>
      </c>
      <c r="AR1108" s="140" t="s">
        <v>38</v>
      </c>
      <c r="AT1108" s="146" t="s">
        <v>34</v>
      </c>
      <c r="AU1108" s="146" t="s">
        <v>36</v>
      </c>
      <c r="AY1108" s="140" t="s">
        <v>93</v>
      </c>
      <c r="BK1108" s="147">
        <f>SUM(BK1109:BK1129)</f>
        <v>0</v>
      </c>
    </row>
    <row r="1109" spans="2:65" s="79" customFormat="1" ht="16.5" customHeight="1" x14ac:dyDescent="0.3">
      <c r="B1109" s="150"/>
      <c r="C1109" s="151" t="s">
        <v>1512</v>
      </c>
      <c r="D1109" s="151" t="s">
        <v>95</v>
      </c>
      <c r="E1109" s="152" t="s">
        <v>1496</v>
      </c>
      <c r="F1109" s="153" t="s">
        <v>1497</v>
      </c>
      <c r="G1109" s="154" t="s">
        <v>195</v>
      </c>
      <c r="H1109" s="155">
        <v>1</v>
      </c>
      <c r="I1109" s="156"/>
      <c r="J1109" s="156">
        <f>ROUND(I1109*H1109,2)</f>
        <v>0</v>
      </c>
      <c r="K1109" s="153" t="s">
        <v>0</v>
      </c>
      <c r="L1109" s="80"/>
      <c r="M1109" s="157" t="s">
        <v>0</v>
      </c>
      <c r="N1109" s="158" t="s">
        <v>24</v>
      </c>
      <c r="O1109" s="159">
        <v>0.51300000000000001</v>
      </c>
      <c r="P1109" s="159">
        <f>O1109*H1109</f>
        <v>0.51300000000000001</v>
      </c>
      <c r="Q1109" s="159">
        <v>0</v>
      </c>
      <c r="R1109" s="159">
        <f>Q1109*H1109</f>
        <v>0</v>
      </c>
      <c r="S1109" s="159">
        <v>1.6E-2</v>
      </c>
      <c r="T1109" s="160">
        <f>S1109*H1109</f>
        <v>1.6E-2</v>
      </c>
      <c r="AR1109" s="161" t="s">
        <v>176</v>
      </c>
      <c r="AT1109" s="161" t="s">
        <v>95</v>
      </c>
      <c r="AU1109" s="161" t="s">
        <v>38</v>
      </c>
      <c r="AY1109" s="72" t="s">
        <v>93</v>
      </c>
      <c r="BE1109" s="162">
        <f>IF(N1109="základní",J1109,0)</f>
        <v>0</v>
      </c>
      <c r="BF1109" s="162">
        <f>IF(N1109="snížená",J1109,0)</f>
        <v>0</v>
      </c>
      <c r="BG1109" s="162">
        <f>IF(N1109="zákl. přenesená",J1109,0)</f>
        <v>0</v>
      </c>
      <c r="BH1109" s="162">
        <f>IF(N1109="sníž. přenesená",J1109,0)</f>
        <v>0</v>
      </c>
      <c r="BI1109" s="162">
        <f>IF(N1109="nulová",J1109,0)</f>
        <v>0</v>
      </c>
      <c r="BJ1109" s="72" t="s">
        <v>36</v>
      </c>
      <c r="BK1109" s="162">
        <f>ROUND(I1109*H1109,2)</f>
        <v>0</v>
      </c>
      <c r="BL1109" s="72" t="s">
        <v>176</v>
      </c>
      <c r="BM1109" s="161" t="s">
        <v>1498</v>
      </c>
    </row>
    <row r="1110" spans="2:65" s="79" customFormat="1" ht="24" customHeight="1" x14ac:dyDescent="0.3">
      <c r="B1110" s="150"/>
      <c r="C1110" s="151" t="s">
        <v>1516</v>
      </c>
      <c r="D1110" s="151" t="s">
        <v>95</v>
      </c>
      <c r="E1110" s="152" t="s">
        <v>1500</v>
      </c>
      <c r="F1110" s="153" t="s">
        <v>1501</v>
      </c>
      <c r="G1110" s="154" t="s">
        <v>318</v>
      </c>
      <c r="H1110" s="155">
        <v>1.5</v>
      </c>
      <c r="I1110" s="156"/>
      <c r="J1110" s="156">
        <f>ROUND(I1110*H1110,2)</f>
        <v>0</v>
      </c>
      <c r="K1110" s="153" t="s">
        <v>245</v>
      </c>
      <c r="L1110" s="80"/>
      <c r="M1110" s="157" t="s">
        <v>0</v>
      </c>
      <c r="N1110" s="158" t="s">
        <v>24</v>
      </c>
      <c r="O1110" s="159">
        <v>0.51300000000000001</v>
      </c>
      <c r="P1110" s="159">
        <f>O1110*H1110</f>
        <v>0.76950000000000007</v>
      </c>
      <c r="Q1110" s="159">
        <v>0</v>
      </c>
      <c r="R1110" s="159">
        <f>Q1110*H1110</f>
        <v>0</v>
      </c>
      <c r="S1110" s="159">
        <v>1.6E-2</v>
      </c>
      <c r="T1110" s="160">
        <f>S1110*H1110</f>
        <v>2.4E-2</v>
      </c>
      <c r="AR1110" s="161" t="s">
        <v>176</v>
      </c>
      <c r="AT1110" s="161" t="s">
        <v>95</v>
      </c>
      <c r="AU1110" s="161" t="s">
        <v>38</v>
      </c>
      <c r="AY1110" s="72" t="s">
        <v>93</v>
      </c>
      <c r="BE1110" s="162">
        <f>IF(N1110="základní",J1110,0)</f>
        <v>0</v>
      </c>
      <c r="BF1110" s="162">
        <f>IF(N1110="snížená",J1110,0)</f>
        <v>0</v>
      </c>
      <c r="BG1110" s="162">
        <f>IF(N1110="zákl. přenesená",J1110,0)</f>
        <v>0</v>
      </c>
      <c r="BH1110" s="162">
        <f>IF(N1110="sníž. přenesená",J1110,0)</f>
        <v>0</v>
      </c>
      <c r="BI1110" s="162">
        <f>IF(N1110="nulová",J1110,0)</f>
        <v>0</v>
      </c>
      <c r="BJ1110" s="72" t="s">
        <v>36</v>
      </c>
      <c r="BK1110" s="162">
        <f>ROUND(I1110*H1110,2)</f>
        <v>0</v>
      </c>
      <c r="BL1110" s="72" t="s">
        <v>176</v>
      </c>
      <c r="BM1110" s="161" t="s">
        <v>1502</v>
      </c>
    </row>
    <row r="1111" spans="2:65" s="164" customFormat="1" x14ac:dyDescent="0.3">
      <c r="B1111" s="163"/>
      <c r="D1111" s="165" t="s">
        <v>102</v>
      </c>
      <c r="E1111" s="166" t="s">
        <v>0</v>
      </c>
      <c r="F1111" s="167" t="s">
        <v>1455</v>
      </c>
      <c r="H1111" s="166" t="s">
        <v>0</v>
      </c>
      <c r="L1111" s="163"/>
      <c r="M1111" s="168"/>
      <c r="T1111" s="169"/>
      <c r="AT1111" s="166" t="s">
        <v>102</v>
      </c>
      <c r="AU1111" s="166" t="s">
        <v>38</v>
      </c>
      <c r="AV1111" s="164" t="s">
        <v>36</v>
      </c>
      <c r="AW1111" s="164" t="s">
        <v>17</v>
      </c>
      <c r="AX1111" s="164" t="s">
        <v>35</v>
      </c>
      <c r="AY1111" s="166" t="s">
        <v>93</v>
      </c>
    </row>
    <row r="1112" spans="2:65" s="171" customFormat="1" x14ac:dyDescent="0.3">
      <c r="B1112" s="170"/>
      <c r="D1112" s="165" t="s">
        <v>102</v>
      </c>
      <c r="E1112" s="172" t="s">
        <v>0</v>
      </c>
      <c r="F1112" s="173" t="s">
        <v>1503</v>
      </c>
      <c r="H1112" s="174">
        <v>1.5</v>
      </c>
      <c r="L1112" s="170"/>
      <c r="M1112" s="175"/>
      <c r="T1112" s="176"/>
      <c r="AT1112" s="172" t="s">
        <v>102</v>
      </c>
      <c r="AU1112" s="172" t="s">
        <v>38</v>
      </c>
      <c r="AV1112" s="171" t="s">
        <v>38</v>
      </c>
      <c r="AW1112" s="171" t="s">
        <v>17</v>
      </c>
      <c r="AX1112" s="171" t="s">
        <v>35</v>
      </c>
      <c r="AY1112" s="172" t="s">
        <v>93</v>
      </c>
    </row>
    <row r="1113" spans="2:65" s="79" customFormat="1" ht="24" customHeight="1" x14ac:dyDescent="0.3">
      <c r="B1113" s="150"/>
      <c r="C1113" s="151" t="s">
        <v>1520</v>
      </c>
      <c r="D1113" s="151" t="s">
        <v>95</v>
      </c>
      <c r="E1113" s="152" t="s">
        <v>1505</v>
      </c>
      <c r="F1113" s="153" t="s">
        <v>1506</v>
      </c>
      <c r="G1113" s="154" t="s">
        <v>244</v>
      </c>
      <c r="H1113" s="155">
        <v>5</v>
      </c>
      <c r="I1113" s="156"/>
      <c r="J1113" s="156">
        <f t="shared" ref="J1113:J1118" si="0">ROUND(I1113*H1113,2)</f>
        <v>0</v>
      </c>
      <c r="K1113" s="153" t="s">
        <v>0</v>
      </c>
      <c r="L1113" s="80"/>
      <c r="M1113" s="157" t="s">
        <v>0</v>
      </c>
      <c r="N1113" s="158" t="s">
        <v>24</v>
      </c>
      <c r="O1113" s="159">
        <v>0.51300000000000001</v>
      </c>
      <c r="P1113" s="159">
        <f t="shared" ref="P1113:P1118" si="1">O1113*H1113</f>
        <v>2.5649999999999999</v>
      </c>
      <c r="Q1113" s="159">
        <v>0</v>
      </c>
      <c r="R1113" s="159">
        <f t="shared" ref="R1113:R1118" si="2">Q1113*H1113</f>
        <v>0</v>
      </c>
      <c r="S1113" s="159">
        <v>1.6E-2</v>
      </c>
      <c r="T1113" s="160">
        <f t="shared" ref="T1113:T1118" si="3">S1113*H1113</f>
        <v>0.08</v>
      </c>
      <c r="AR1113" s="161" t="s">
        <v>176</v>
      </c>
      <c r="AT1113" s="161" t="s">
        <v>95</v>
      </c>
      <c r="AU1113" s="161" t="s">
        <v>38</v>
      </c>
      <c r="AY1113" s="72" t="s">
        <v>93</v>
      </c>
      <c r="BE1113" s="162">
        <f t="shared" ref="BE1113:BE1118" si="4">IF(N1113="základní",J1113,0)</f>
        <v>0</v>
      </c>
      <c r="BF1113" s="162">
        <f t="shared" ref="BF1113:BF1118" si="5">IF(N1113="snížená",J1113,0)</f>
        <v>0</v>
      </c>
      <c r="BG1113" s="162">
        <f t="shared" ref="BG1113:BG1118" si="6">IF(N1113="zákl. přenesená",J1113,0)</f>
        <v>0</v>
      </c>
      <c r="BH1113" s="162">
        <f t="shared" ref="BH1113:BH1118" si="7">IF(N1113="sníž. přenesená",J1113,0)</f>
        <v>0</v>
      </c>
      <c r="BI1113" s="162">
        <f t="shared" ref="BI1113:BI1118" si="8">IF(N1113="nulová",J1113,0)</f>
        <v>0</v>
      </c>
      <c r="BJ1113" s="72" t="s">
        <v>36</v>
      </c>
      <c r="BK1113" s="162">
        <f t="shared" ref="BK1113:BK1118" si="9">ROUND(I1113*H1113,2)</f>
        <v>0</v>
      </c>
      <c r="BL1113" s="72" t="s">
        <v>176</v>
      </c>
      <c r="BM1113" s="161" t="s">
        <v>1507</v>
      </c>
    </row>
    <row r="1114" spans="2:65" s="79" customFormat="1" ht="24" customHeight="1" x14ac:dyDescent="0.3">
      <c r="B1114" s="150"/>
      <c r="C1114" s="151" t="s">
        <v>1524</v>
      </c>
      <c r="D1114" s="151" t="s">
        <v>95</v>
      </c>
      <c r="E1114" s="152" t="s">
        <v>1509</v>
      </c>
      <c r="F1114" s="153" t="s">
        <v>1510</v>
      </c>
      <c r="G1114" s="154" t="s">
        <v>244</v>
      </c>
      <c r="H1114" s="155">
        <v>60</v>
      </c>
      <c r="I1114" s="156"/>
      <c r="J1114" s="156">
        <f t="shared" si="0"/>
        <v>0</v>
      </c>
      <c r="K1114" s="153" t="s">
        <v>0</v>
      </c>
      <c r="L1114" s="80"/>
      <c r="M1114" s="157" t="s">
        <v>0</v>
      </c>
      <c r="N1114" s="158" t="s">
        <v>24</v>
      </c>
      <c r="O1114" s="159">
        <v>0.51300000000000001</v>
      </c>
      <c r="P1114" s="159">
        <f t="shared" si="1"/>
        <v>30.78</v>
      </c>
      <c r="Q1114" s="159">
        <v>0</v>
      </c>
      <c r="R1114" s="159">
        <f t="shared" si="2"/>
        <v>0</v>
      </c>
      <c r="S1114" s="159">
        <v>1.6E-2</v>
      </c>
      <c r="T1114" s="160">
        <f t="shared" si="3"/>
        <v>0.96</v>
      </c>
      <c r="AR1114" s="161" t="s">
        <v>176</v>
      </c>
      <c r="AT1114" s="161" t="s">
        <v>95</v>
      </c>
      <c r="AU1114" s="161" t="s">
        <v>38</v>
      </c>
      <c r="AY1114" s="72" t="s">
        <v>93</v>
      </c>
      <c r="BE1114" s="162">
        <f t="shared" si="4"/>
        <v>0</v>
      </c>
      <c r="BF1114" s="162">
        <f t="shared" si="5"/>
        <v>0</v>
      </c>
      <c r="BG1114" s="162">
        <f t="shared" si="6"/>
        <v>0</v>
      </c>
      <c r="BH1114" s="162">
        <f t="shared" si="7"/>
        <v>0</v>
      </c>
      <c r="BI1114" s="162">
        <f t="shared" si="8"/>
        <v>0</v>
      </c>
      <c r="BJ1114" s="72" t="s">
        <v>36</v>
      </c>
      <c r="BK1114" s="162">
        <f t="shared" si="9"/>
        <v>0</v>
      </c>
      <c r="BL1114" s="72" t="s">
        <v>176</v>
      </c>
      <c r="BM1114" s="161" t="s">
        <v>1511</v>
      </c>
    </row>
    <row r="1115" spans="2:65" s="79" customFormat="1" ht="24" customHeight="1" x14ac:dyDescent="0.3">
      <c r="B1115" s="150"/>
      <c r="C1115" s="151" t="s">
        <v>1529</v>
      </c>
      <c r="D1115" s="151" t="s">
        <v>95</v>
      </c>
      <c r="E1115" s="152" t="s">
        <v>1513</v>
      </c>
      <c r="F1115" s="153" t="s">
        <v>1514</v>
      </c>
      <c r="G1115" s="154" t="s">
        <v>244</v>
      </c>
      <c r="H1115" s="155">
        <v>10</v>
      </c>
      <c r="I1115" s="156"/>
      <c r="J1115" s="156">
        <f t="shared" si="0"/>
        <v>0</v>
      </c>
      <c r="K1115" s="153" t="s">
        <v>0</v>
      </c>
      <c r="L1115" s="80"/>
      <c r="M1115" s="157" t="s">
        <v>0</v>
      </c>
      <c r="N1115" s="158" t="s">
        <v>24</v>
      </c>
      <c r="O1115" s="159">
        <v>0.51300000000000001</v>
      </c>
      <c r="P1115" s="159">
        <f t="shared" si="1"/>
        <v>5.13</v>
      </c>
      <c r="Q1115" s="159">
        <v>0</v>
      </c>
      <c r="R1115" s="159">
        <f t="shared" si="2"/>
        <v>0</v>
      </c>
      <c r="S1115" s="159">
        <v>1.6E-2</v>
      </c>
      <c r="T1115" s="160">
        <f t="shared" si="3"/>
        <v>0.16</v>
      </c>
      <c r="AR1115" s="161" t="s">
        <v>176</v>
      </c>
      <c r="AT1115" s="161" t="s">
        <v>95</v>
      </c>
      <c r="AU1115" s="161" t="s">
        <v>38</v>
      </c>
      <c r="AY1115" s="72" t="s">
        <v>93</v>
      </c>
      <c r="BE1115" s="162">
        <f t="shared" si="4"/>
        <v>0</v>
      </c>
      <c r="BF1115" s="162">
        <f t="shared" si="5"/>
        <v>0</v>
      </c>
      <c r="BG1115" s="162">
        <f t="shared" si="6"/>
        <v>0</v>
      </c>
      <c r="BH1115" s="162">
        <f t="shared" si="7"/>
        <v>0</v>
      </c>
      <c r="BI1115" s="162">
        <f t="shared" si="8"/>
        <v>0</v>
      </c>
      <c r="BJ1115" s="72" t="s">
        <v>36</v>
      </c>
      <c r="BK1115" s="162">
        <f t="shared" si="9"/>
        <v>0</v>
      </c>
      <c r="BL1115" s="72" t="s">
        <v>176</v>
      </c>
      <c r="BM1115" s="161" t="s">
        <v>1515</v>
      </c>
    </row>
    <row r="1116" spans="2:65" s="79" customFormat="1" ht="36" customHeight="1" x14ac:dyDescent="0.3">
      <c r="B1116" s="150"/>
      <c r="C1116" s="151" t="s">
        <v>1535</v>
      </c>
      <c r="D1116" s="151" t="s">
        <v>95</v>
      </c>
      <c r="E1116" s="152" t="s">
        <v>1517</v>
      </c>
      <c r="F1116" s="153" t="s">
        <v>1518</v>
      </c>
      <c r="G1116" s="154" t="s">
        <v>244</v>
      </c>
      <c r="H1116" s="155">
        <v>12</v>
      </c>
      <c r="I1116" s="156"/>
      <c r="J1116" s="156">
        <f t="shared" si="0"/>
        <v>0</v>
      </c>
      <c r="K1116" s="153" t="s">
        <v>0</v>
      </c>
      <c r="L1116" s="80"/>
      <c r="M1116" s="157" t="s">
        <v>0</v>
      </c>
      <c r="N1116" s="158" t="s">
        <v>24</v>
      </c>
      <c r="O1116" s="159">
        <v>0.51300000000000001</v>
      </c>
      <c r="P1116" s="159">
        <f t="shared" si="1"/>
        <v>6.1560000000000006</v>
      </c>
      <c r="Q1116" s="159">
        <v>0</v>
      </c>
      <c r="R1116" s="159">
        <f t="shared" si="2"/>
        <v>0</v>
      </c>
      <c r="S1116" s="159">
        <v>1.6E-2</v>
      </c>
      <c r="T1116" s="160">
        <f t="shared" si="3"/>
        <v>0.192</v>
      </c>
      <c r="AR1116" s="161" t="s">
        <v>176</v>
      </c>
      <c r="AT1116" s="161" t="s">
        <v>95</v>
      </c>
      <c r="AU1116" s="161" t="s">
        <v>38</v>
      </c>
      <c r="AY1116" s="72" t="s">
        <v>93</v>
      </c>
      <c r="BE1116" s="162">
        <f t="shared" si="4"/>
        <v>0</v>
      </c>
      <c r="BF1116" s="162">
        <f t="shared" si="5"/>
        <v>0</v>
      </c>
      <c r="BG1116" s="162">
        <f t="shared" si="6"/>
        <v>0</v>
      </c>
      <c r="BH1116" s="162">
        <f t="shared" si="7"/>
        <v>0</v>
      </c>
      <c r="BI1116" s="162">
        <f t="shared" si="8"/>
        <v>0</v>
      </c>
      <c r="BJ1116" s="72" t="s">
        <v>36</v>
      </c>
      <c r="BK1116" s="162">
        <f t="shared" si="9"/>
        <v>0</v>
      </c>
      <c r="BL1116" s="72" t="s">
        <v>176</v>
      </c>
      <c r="BM1116" s="161" t="s">
        <v>1519</v>
      </c>
    </row>
    <row r="1117" spans="2:65" s="79" customFormat="1" ht="24" customHeight="1" x14ac:dyDescent="0.3">
      <c r="B1117" s="150"/>
      <c r="C1117" s="151" t="s">
        <v>1540</v>
      </c>
      <c r="D1117" s="151" t="s">
        <v>95</v>
      </c>
      <c r="E1117" s="152" t="s">
        <v>1521</v>
      </c>
      <c r="F1117" s="153" t="s">
        <v>1522</v>
      </c>
      <c r="G1117" s="154" t="s">
        <v>244</v>
      </c>
      <c r="H1117" s="155">
        <v>15</v>
      </c>
      <c r="I1117" s="156"/>
      <c r="J1117" s="156">
        <f t="shared" si="0"/>
        <v>0</v>
      </c>
      <c r="K1117" s="153" t="s">
        <v>0</v>
      </c>
      <c r="L1117" s="80"/>
      <c r="M1117" s="157" t="s">
        <v>0</v>
      </c>
      <c r="N1117" s="158" t="s">
        <v>24</v>
      </c>
      <c r="O1117" s="159">
        <v>0.51300000000000001</v>
      </c>
      <c r="P1117" s="159">
        <f t="shared" si="1"/>
        <v>7.6950000000000003</v>
      </c>
      <c r="Q1117" s="159">
        <v>0</v>
      </c>
      <c r="R1117" s="159">
        <f t="shared" si="2"/>
        <v>0</v>
      </c>
      <c r="S1117" s="159">
        <v>1.6E-2</v>
      </c>
      <c r="T1117" s="160">
        <f t="shared" si="3"/>
        <v>0.24</v>
      </c>
      <c r="AR1117" s="161" t="s">
        <v>176</v>
      </c>
      <c r="AT1117" s="161" t="s">
        <v>95</v>
      </c>
      <c r="AU1117" s="161" t="s">
        <v>38</v>
      </c>
      <c r="AY1117" s="72" t="s">
        <v>93</v>
      </c>
      <c r="BE1117" s="162">
        <f t="shared" si="4"/>
        <v>0</v>
      </c>
      <c r="BF1117" s="162">
        <f t="shared" si="5"/>
        <v>0</v>
      </c>
      <c r="BG1117" s="162">
        <f t="shared" si="6"/>
        <v>0</v>
      </c>
      <c r="BH1117" s="162">
        <f t="shared" si="7"/>
        <v>0</v>
      </c>
      <c r="BI1117" s="162">
        <f t="shared" si="8"/>
        <v>0</v>
      </c>
      <c r="BJ1117" s="72" t="s">
        <v>36</v>
      </c>
      <c r="BK1117" s="162">
        <f t="shared" si="9"/>
        <v>0</v>
      </c>
      <c r="BL1117" s="72" t="s">
        <v>176</v>
      </c>
      <c r="BM1117" s="161" t="s">
        <v>1523</v>
      </c>
    </row>
    <row r="1118" spans="2:65" s="79" customFormat="1" ht="36" customHeight="1" x14ac:dyDescent="0.3">
      <c r="B1118" s="150"/>
      <c r="C1118" s="151" t="s">
        <v>1544</v>
      </c>
      <c r="D1118" s="151" t="s">
        <v>95</v>
      </c>
      <c r="E1118" s="152" t="s">
        <v>1525</v>
      </c>
      <c r="F1118" s="153" t="s">
        <v>1526</v>
      </c>
      <c r="G1118" s="154" t="s">
        <v>244</v>
      </c>
      <c r="H1118" s="155">
        <v>3</v>
      </c>
      <c r="I1118" s="156"/>
      <c r="J1118" s="156">
        <f t="shared" si="0"/>
        <v>0</v>
      </c>
      <c r="K1118" s="153" t="s">
        <v>0</v>
      </c>
      <c r="L1118" s="80"/>
      <c r="M1118" s="157" t="s">
        <v>0</v>
      </c>
      <c r="N1118" s="158" t="s">
        <v>24</v>
      </c>
      <c r="O1118" s="159">
        <v>0.51300000000000001</v>
      </c>
      <c r="P1118" s="159">
        <f t="shared" si="1"/>
        <v>1.5390000000000001</v>
      </c>
      <c r="Q1118" s="159">
        <v>0.02</v>
      </c>
      <c r="R1118" s="159">
        <f t="shared" si="2"/>
        <v>0.06</v>
      </c>
      <c r="S1118" s="159">
        <v>1.6E-2</v>
      </c>
      <c r="T1118" s="160">
        <f t="shared" si="3"/>
        <v>4.8000000000000001E-2</v>
      </c>
      <c r="AR1118" s="161" t="s">
        <v>176</v>
      </c>
      <c r="AT1118" s="161" t="s">
        <v>95</v>
      </c>
      <c r="AU1118" s="161" t="s">
        <v>38</v>
      </c>
      <c r="AY1118" s="72" t="s">
        <v>93</v>
      </c>
      <c r="BE1118" s="162">
        <f t="shared" si="4"/>
        <v>0</v>
      </c>
      <c r="BF1118" s="162">
        <f t="shared" si="5"/>
        <v>0</v>
      </c>
      <c r="BG1118" s="162">
        <f t="shared" si="6"/>
        <v>0</v>
      </c>
      <c r="BH1118" s="162">
        <f t="shared" si="7"/>
        <v>0</v>
      </c>
      <c r="BI1118" s="162">
        <f t="shared" si="8"/>
        <v>0</v>
      </c>
      <c r="BJ1118" s="72" t="s">
        <v>36</v>
      </c>
      <c r="BK1118" s="162">
        <f t="shared" si="9"/>
        <v>0</v>
      </c>
      <c r="BL1118" s="72" t="s">
        <v>176</v>
      </c>
      <c r="BM1118" s="161" t="s">
        <v>1527</v>
      </c>
    </row>
    <row r="1119" spans="2:65" s="171" customFormat="1" x14ac:dyDescent="0.3">
      <c r="B1119" s="170"/>
      <c r="D1119" s="165" t="s">
        <v>102</v>
      </c>
      <c r="E1119" s="172" t="s">
        <v>0</v>
      </c>
      <c r="F1119" s="173" t="s">
        <v>1528</v>
      </c>
      <c r="H1119" s="174">
        <v>3</v>
      </c>
      <c r="L1119" s="170"/>
      <c r="M1119" s="175"/>
      <c r="T1119" s="176"/>
      <c r="AT1119" s="172" t="s">
        <v>102</v>
      </c>
      <c r="AU1119" s="172" t="s">
        <v>38</v>
      </c>
      <c r="AV1119" s="171" t="s">
        <v>38</v>
      </c>
      <c r="AW1119" s="171" t="s">
        <v>17</v>
      </c>
      <c r="AX1119" s="171" t="s">
        <v>35</v>
      </c>
      <c r="AY1119" s="172" t="s">
        <v>93</v>
      </c>
    </row>
    <row r="1120" spans="2:65" s="79" customFormat="1" ht="24" customHeight="1" x14ac:dyDescent="0.3">
      <c r="B1120" s="150"/>
      <c r="C1120" s="151" t="s">
        <v>1548</v>
      </c>
      <c r="D1120" s="151" t="s">
        <v>95</v>
      </c>
      <c r="E1120" s="152" t="s">
        <v>1530</v>
      </c>
      <c r="F1120" s="153" t="s">
        <v>1531</v>
      </c>
      <c r="G1120" s="154" t="s">
        <v>244</v>
      </c>
      <c r="H1120" s="155">
        <v>8</v>
      </c>
      <c r="I1120" s="156"/>
      <c r="J1120" s="156">
        <f>ROUND(I1120*H1120,2)</f>
        <v>0</v>
      </c>
      <c r="K1120" s="153" t="s">
        <v>0</v>
      </c>
      <c r="L1120" s="80"/>
      <c r="M1120" s="157" t="s">
        <v>0</v>
      </c>
      <c r="N1120" s="158" t="s">
        <v>24</v>
      </c>
      <c r="O1120" s="159">
        <v>0.51300000000000001</v>
      </c>
      <c r="P1120" s="159">
        <f>O1120*H1120</f>
        <v>4.1040000000000001</v>
      </c>
      <c r="Q1120" s="159">
        <v>0.02</v>
      </c>
      <c r="R1120" s="159">
        <f>Q1120*H1120</f>
        <v>0.16</v>
      </c>
      <c r="S1120" s="159">
        <v>1.6E-2</v>
      </c>
      <c r="T1120" s="160">
        <f>S1120*H1120</f>
        <v>0.128</v>
      </c>
      <c r="AR1120" s="161" t="s">
        <v>176</v>
      </c>
      <c r="AT1120" s="161" t="s">
        <v>95</v>
      </c>
      <c r="AU1120" s="161" t="s">
        <v>38</v>
      </c>
      <c r="AY1120" s="72" t="s">
        <v>93</v>
      </c>
      <c r="BE1120" s="162">
        <f>IF(N1120="základní",J1120,0)</f>
        <v>0</v>
      </c>
      <c r="BF1120" s="162">
        <f>IF(N1120="snížená",J1120,0)</f>
        <v>0</v>
      </c>
      <c r="BG1120" s="162">
        <f>IF(N1120="zákl. přenesená",J1120,0)</f>
        <v>0</v>
      </c>
      <c r="BH1120" s="162">
        <f>IF(N1120="sníž. přenesená",J1120,0)</f>
        <v>0</v>
      </c>
      <c r="BI1120" s="162">
        <f>IF(N1120="nulová",J1120,0)</f>
        <v>0</v>
      </c>
      <c r="BJ1120" s="72" t="s">
        <v>36</v>
      </c>
      <c r="BK1120" s="162">
        <f>ROUND(I1120*H1120,2)</f>
        <v>0</v>
      </c>
      <c r="BL1120" s="72" t="s">
        <v>176</v>
      </c>
      <c r="BM1120" s="161" t="s">
        <v>1532</v>
      </c>
    </row>
    <row r="1121" spans="2:65" s="171" customFormat="1" x14ac:dyDescent="0.3">
      <c r="B1121" s="170"/>
      <c r="D1121" s="165" t="s">
        <v>102</v>
      </c>
      <c r="E1121" s="172" t="s">
        <v>0</v>
      </c>
      <c r="F1121" s="173" t="s">
        <v>1533</v>
      </c>
      <c r="H1121" s="174">
        <v>1</v>
      </c>
      <c r="L1121" s="170"/>
      <c r="M1121" s="175"/>
      <c r="T1121" s="176"/>
      <c r="AT1121" s="172" t="s">
        <v>102</v>
      </c>
      <c r="AU1121" s="172" t="s">
        <v>38</v>
      </c>
      <c r="AV1121" s="171" t="s">
        <v>38</v>
      </c>
      <c r="AW1121" s="171" t="s">
        <v>17</v>
      </c>
      <c r="AX1121" s="171" t="s">
        <v>35</v>
      </c>
      <c r="AY1121" s="172" t="s">
        <v>93</v>
      </c>
    </row>
    <row r="1122" spans="2:65" s="171" customFormat="1" x14ac:dyDescent="0.3">
      <c r="B1122" s="170"/>
      <c r="D1122" s="165" t="s">
        <v>102</v>
      </c>
      <c r="E1122" s="172" t="s">
        <v>0</v>
      </c>
      <c r="F1122" s="173" t="s">
        <v>1534</v>
      </c>
      <c r="H1122" s="174">
        <v>7</v>
      </c>
      <c r="L1122" s="170"/>
      <c r="M1122" s="175"/>
      <c r="T1122" s="176"/>
      <c r="AT1122" s="172" t="s">
        <v>102</v>
      </c>
      <c r="AU1122" s="172" t="s">
        <v>38</v>
      </c>
      <c r="AV1122" s="171" t="s">
        <v>38</v>
      </c>
      <c r="AW1122" s="171" t="s">
        <v>17</v>
      </c>
      <c r="AX1122" s="171" t="s">
        <v>35</v>
      </c>
      <c r="AY1122" s="172" t="s">
        <v>93</v>
      </c>
    </row>
    <row r="1123" spans="2:65" s="79" customFormat="1" ht="24" customHeight="1" x14ac:dyDescent="0.3">
      <c r="B1123" s="150"/>
      <c r="C1123" s="151" t="s">
        <v>1552</v>
      </c>
      <c r="D1123" s="151" t="s">
        <v>95</v>
      </c>
      <c r="E1123" s="152" t="s">
        <v>1536</v>
      </c>
      <c r="F1123" s="153" t="s">
        <v>1537</v>
      </c>
      <c r="G1123" s="154" t="s">
        <v>244</v>
      </c>
      <c r="H1123" s="155">
        <v>1</v>
      </c>
      <c r="I1123" s="156"/>
      <c r="J1123" s="156">
        <f>ROUND(I1123*H1123,2)</f>
        <v>0</v>
      </c>
      <c r="K1123" s="153" t="s">
        <v>0</v>
      </c>
      <c r="L1123" s="80"/>
      <c r="M1123" s="157" t="s">
        <v>0</v>
      </c>
      <c r="N1123" s="158" t="s">
        <v>24</v>
      </c>
      <c r="O1123" s="159">
        <v>0.51300000000000001</v>
      </c>
      <c r="P1123" s="159">
        <f>O1123*H1123</f>
        <v>0.51300000000000001</v>
      </c>
      <c r="Q1123" s="159">
        <v>0.02</v>
      </c>
      <c r="R1123" s="159">
        <f>Q1123*H1123</f>
        <v>0.02</v>
      </c>
      <c r="S1123" s="159">
        <v>1.6E-2</v>
      </c>
      <c r="T1123" s="160">
        <f>S1123*H1123</f>
        <v>1.6E-2</v>
      </c>
      <c r="AR1123" s="161" t="s">
        <v>176</v>
      </c>
      <c r="AT1123" s="161" t="s">
        <v>95</v>
      </c>
      <c r="AU1123" s="161" t="s">
        <v>38</v>
      </c>
      <c r="AY1123" s="72" t="s">
        <v>93</v>
      </c>
      <c r="BE1123" s="162">
        <f>IF(N1123="základní",J1123,0)</f>
        <v>0</v>
      </c>
      <c r="BF1123" s="162">
        <f>IF(N1123="snížená",J1123,0)</f>
        <v>0</v>
      </c>
      <c r="BG1123" s="162">
        <f>IF(N1123="zákl. přenesená",J1123,0)</f>
        <v>0</v>
      </c>
      <c r="BH1123" s="162">
        <f>IF(N1123="sníž. přenesená",J1123,0)</f>
        <v>0</v>
      </c>
      <c r="BI1123" s="162">
        <f>IF(N1123="nulová",J1123,0)</f>
        <v>0</v>
      </c>
      <c r="BJ1123" s="72" t="s">
        <v>36</v>
      </c>
      <c r="BK1123" s="162">
        <f>ROUND(I1123*H1123,2)</f>
        <v>0</v>
      </c>
      <c r="BL1123" s="72" t="s">
        <v>176</v>
      </c>
      <c r="BM1123" s="161" t="s">
        <v>1538</v>
      </c>
    </row>
    <row r="1124" spans="2:65" s="171" customFormat="1" x14ac:dyDescent="0.3">
      <c r="B1124" s="170"/>
      <c r="D1124" s="165" t="s">
        <v>102</v>
      </c>
      <c r="E1124" s="172" t="s">
        <v>0</v>
      </c>
      <c r="F1124" s="173" t="s">
        <v>1539</v>
      </c>
      <c r="H1124" s="174">
        <v>1</v>
      </c>
      <c r="L1124" s="170"/>
      <c r="M1124" s="175"/>
      <c r="T1124" s="176"/>
      <c r="AT1124" s="172" t="s">
        <v>102</v>
      </c>
      <c r="AU1124" s="172" t="s">
        <v>38</v>
      </c>
      <c r="AV1124" s="171" t="s">
        <v>38</v>
      </c>
      <c r="AW1124" s="171" t="s">
        <v>17</v>
      </c>
      <c r="AX1124" s="171" t="s">
        <v>35</v>
      </c>
      <c r="AY1124" s="172" t="s">
        <v>93</v>
      </c>
    </row>
    <row r="1125" spans="2:65" s="79" customFormat="1" ht="48" customHeight="1" x14ac:dyDescent="0.3">
      <c r="B1125" s="150"/>
      <c r="C1125" s="151" t="s">
        <v>1556</v>
      </c>
      <c r="D1125" s="151" t="s">
        <v>95</v>
      </c>
      <c r="E1125" s="152" t="s">
        <v>1541</v>
      </c>
      <c r="F1125" s="153" t="s">
        <v>1542</v>
      </c>
      <c r="G1125" s="154" t="s">
        <v>244</v>
      </c>
      <c r="H1125" s="155">
        <v>3</v>
      </c>
      <c r="I1125" s="156"/>
      <c r="J1125" s="156">
        <f>ROUND(I1125*H1125,2)</f>
        <v>0</v>
      </c>
      <c r="K1125" s="153" t="s">
        <v>0</v>
      </c>
      <c r="L1125" s="80"/>
      <c r="M1125" s="157" t="s">
        <v>0</v>
      </c>
      <c r="N1125" s="158" t="s">
        <v>24</v>
      </c>
      <c r="O1125" s="159">
        <v>11.446</v>
      </c>
      <c r="P1125" s="159">
        <f>O1125*H1125</f>
        <v>34.338000000000001</v>
      </c>
      <c r="Q1125" s="159">
        <v>0.05</v>
      </c>
      <c r="R1125" s="159">
        <f>Q1125*H1125</f>
        <v>0.15000000000000002</v>
      </c>
      <c r="S1125" s="159">
        <v>0</v>
      </c>
      <c r="T1125" s="160">
        <f>S1125*H1125</f>
        <v>0</v>
      </c>
      <c r="AR1125" s="161" t="s">
        <v>176</v>
      </c>
      <c r="AT1125" s="161" t="s">
        <v>95</v>
      </c>
      <c r="AU1125" s="161" t="s">
        <v>38</v>
      </c>
      <c r="AY1125" s="72" t="s">
        <v>93</v>
      </c>
      <c r="BE1125" s="162">
        <f>IF(N1125="základní",J1125,0)</f>
        <v>0</v>
      </c>
      <c r="BF1125" s="162">
        <f>IF(N1125="snížená",J1125,0)</f>
        <v>0</v>
      </c>
      <c r="BG1125" s="162">
        <f>IF(N1125="zákl. přenesená",J1125,0)</f>
        <v>0</v>
      </c>
      <c r="BH1125" s="162">
        <f>IF(N1125="sníž. přenesená",J1125,0)</f>
        <v>0</v>
      </c>
      <c r="BI1125" s="162">
        <f>IF(N1125="nulová",J1125,0)</f>
        <v>0</v>
      </c>
      <c r="BJ1125" s="72" t="s">
        <v>36</v>
      </c>
      <c r="BK1125" s="162">
        <f>ROUND(I1125*H1125,2)</f>
        <v>0</v>
      </c>
      <c r="BL1125" s="72" t="s">
        <v>176</v>
      </c>
      <c r="BM1125" s="161" t="s">
        <v>1543</v>
      </c>
    </row>
    <row r="1126" spans="2:65" s="79" customFormat="1" ht="48" customHeight="1" x14ac:dyDescent="0.3">
      <c r="B1126" s="150"/>
      <c r="C1126" s="151" t="s">
        <v>1562</v>
      </c>
      <c r="D1126" s="151" t="s">
        <v>95</v>
      </c>
      <c r="E1126" s="152" t="s">
        <v>1545</v>
      </c>
      <c r="F1126" s="153" t="s">
        <v>1546</v>
      </c>
      <c r="G1126" s="154" t="s">
        <v>244</v>
      </c>
      <c r="H1126" s="155">
        <v>1</v>
      </c>
      <c r="I1126" s="156"/>
      <c r="J1126" s="156">
        <f>ROUND(I1126*H1126,2)</f>
        <v>0</v>
      </c>
      <c r="K1126" s="153" t="s">
        <v>0</v>
      </c>
      <c r="L1126" s="80"/>
      <c r="M1126" s="157" t="s">
        <v>0</v>
      </c>
      <c r="N1126" s="158" t="s">
        <v>24</v>
      </c>
      <c r="O1126" s="159">
        <v>11.446</v>
      </c>
      <c r="P1126" s="159">
        <f>O1126*H1126</f>
        <v>11.446</v>
      </c>
      <c r="Q1126" s="159">
        <v>0.15</v>
      </c>
      <c r="R1126" s="159">
        <f>Q1126*H1126</f>
        <v>0.15</v>
      </c>
      <c r="S1126" s="159">
        <v>0</v>
      </c>
      <c r="T1126" s="160">
        <f>S1126*H1126</f>
        <v>0</v>
      </c>
      <c r="AR1126" s="161" t="s">
        <v>176</v>
      </c>
      <c r="AT1126" s="161" t="s">
        <v>95</v>
      </c>
      <c r="AU1126" s="161" t="s">
        <v>38</v>
      </c>
      <c r="AY1126" s="72" t="s">
        <v>93</v>
      </c>
      <c r="BE1126" s="162">
        <f>IF(N1126="základní",J1126,0)</f>
        <v>0</v>
      </c>
      <c r="BF1126" s="162">
        <f>IF(N1126="snížená",J1126,0)</f>
        <v>0</v>
      </c>
      <c r="BG1126" s="162">
        <f>IF(N1126="zákl. přenesená",J1126,0)</f>
        <v>0</v>
      </c>
      <c r="BH1126" s="162">
        <f>IF(N1126="sníž. přenesená",J1126,0)</f>
        <v>0</v>
      </c>
      <c r="BI1126" s="162">
        <f>IF(N1126="nulová",J1126,0)</f>
        <v>0</v>
      </c>
      <c r="BJ1126" s="72" t="s">
        <v>36</v>
      </c>
      <c r="BK1126" s="162">
        <f>ROUND(I1126*H1126,2)</f>
        <v>0</v>
      </c>
      <c r="BL1126" s="72" t="s">
        <v>176</v>
      </c>
      <c r="BM1126" s="161" t="s">
        <v>1547</v>
      </c>
    </row>
    <row r="1127" spans="2:65" s="79" customFormat="1" ht="24" customHeight="1" x14ac:dyDescent="0.3">
      <c r="B1127" s="150"/>
      <c r="C1127" s="151" t="s">
        <v>1567</v>
      </c>
      <c r="D1127" s="151" t="s">
        <v>95</v>
      </c>
      <c r="E1127" s="152" t="s">
        <v>1549</v>
      </c>
      <c r="F1127" s="153" t="s">
        <v>1550</v>
      </c>
      <c r="G1127" s="154" t="s">
        <v>244</v>
      </c>
      <c r="H1127" s="155">
        <v>88</v>
      </c>
      <c r="I1127" s="156"/>
      <c r="J1127" s="156">
        <f>ROUND(I1127*H1127,2)</f>
        <v>0</v>
      </c>
      <c r="K1127" s="153" t="s">
        <v>0</v>
      </c>
      <c r="L1127" s="80"/>
      <c r="M1127" s="157" t="s">
        <v>0</v>
      </c>
      <c r="N1127" s="158" t="s">
        <v>24</v>
      </c>
      <c r="O1127" s="159">
        <v>11.446</v>
      </c>
      <c r="P1127" s="159">
        <f>O1127*H1127</f>
        <v>1007.2479999999999</v>
      </c>
      <c r="Q1127" s="159">
        <v>3.5000000000000003E-2</v>
      </c>
      <c r="R1127" s="159">
        <f>Q1127*H1127</f>
        <v>3.08</v>
      </c>
      <c r="S1127" s="159">
        <v>0</v>
      </c>
      <c r="T1127" s="160">
        <f>S1127*H1127</f>
        <v>0</v>
      </c>
      <c r="AR1127" s="161" t="s">
        <v>176</v>
      </c>
      <c r="AT1127" s="161" t="s">
        <v>95</v>
      </c>
      <c r="AU1127" s="161" t="s">
        <v>38</v>
      </c>
      <c r="AY1127" s="72" t="s">
        <v>93</v>
      </c>
      <c r="BE1127" s="162">
        <f>IF(N1127="základní",J1127,0)</f>
        <v>0</v>
      </c>
      <c r="BF1127" s="162">
        <f>IF(N1127="snížená",J1127,0)</f>
        <v>0</v>
      </c>
      <c r="BG1127" s="162">
        <f>IF(N1127="zákl. přenesená",J1127,0)</f>
        <v>0</v>
      </c>
      <c r="BH1127" s="162">
        <f>IF(N1127="sníž. přenesená",J1127,0)</f>
        <v>0</v>
      </c>
      <c r="BI1127" s="162">
        <f>IF(N1127="nulová",J1127,0)</f>
        <v>0</v>
      </c>
      <c r="BJ1127" s="72" t="s">
        <v>36</v>
      </c>
      <c r="BK1127" s="162">
        <f>ROUND(I1127*H1127,2)</f>
        <v>0</v>
      </c>
      <c r="BL1127" s="72" t="s">
        <v>176</v>
      </c>
      <c r="BM1127" s="161" t="s">
        <v>1551</v>
      </c>
    </row>
    <row r="1128" spans="2:65" s="79" customFormat="1" ht="24" customHeight="1" x14ac:dyDescent="0.3">
      <c r="B1128" s="150"/>
      <c r="C1128" s="151" t="s">
        <v>1572</v>
      </c>
      <c r="D1128" s="151" t="s">
        <v>95</v>
      </c>
      <c r="E1128" s="152" t="s">
        <v>1553</v>
      </c>
      <c r="F1128" s="153" t="s">
        <v>1554</v>
      </c>
      <c r="G1128" s="154" t="s">
        <v>244</v>
      </c>
      <c r="H1128" s="155">
        <v>3</v>
      </c>
      <c r="I1128" s="156"/>
      <c r="J1128" s="156">
        <f>ROUND(I1128*H1128,2)</f>
        <v>0</v>
      </c>
      <c r="K1128" s="153" t="s">
        <v>0</v>
      </c>
      <c r="L1128" s="80"/>
      <c r="M1128" s="157" t="s">
        <v>0</v>
      </c>
      <c r="N1128" s="158" t="s">
        <v>24</v>
      </c>
      <c r="O1128" s="159">
        <v>11.446</v>
      </c>
      <c r="P1128" s="159">
        <f>O1128*H1128</f>
        <v>34.338000000000001</v>
      </c>
      <c r="Q1128" s="159">
        <v>3.5000000000000003E-2</v>
      </c>
      <c r="R1128" s="159">
        <f>Q1128*H1128</f>
        <v>0.10500000000000001</v>
      </c>
      <c r="S1128" s="159">
        <v>0</v>
      </c>
      <c r="T1128" s="160">
        <f>S1128*H1128</f>
        <v>0</v>
      </c>
      <c r="AR1128" s="161" t="s">
        <v>176</v>
      </c>
      <c r="AT1128" s="161" t="s">
        <v>95</v>
      </c>
      <c r="AU1128" s="161" t="s">
        <v>38</v>
      </c>
      <c r="AY1128" s="72" t="s">
        <v>93</v>
      </c>
      <c r="BE1128" s="162">
        <f>IF(N1128="základní",J1128,0)</f>
        <v>0</v>
      </c>
      <c r="BF1128" s="162">
        <f>IF(N1128="snížená",J1128,0)</f>
        <v>0</v>
      </c>
      <c r="BG1128" s="162">
        <f>IF(N1128="zákl. přenesená",J1128,0)</f>
        <v>0</v>
      </c>
      <c r="BH1128" s="162">
        <f>IF(N1128="sníž. přenesená",J1128,0)</f>
        <v>0</v>
      </c>
      <c r="BI1128" s="162">
        <f>IF(N1128="nulová",J1128,0)</f>
        <v>0</v>
      </c>
      <c r="BJ1128" s="72" t="s">
        <v>36</v>
      </c>
      <c r="BK1128" s="162">
        <f>ROUND(I1128*H1128,2)</f>
        <v>0</v>
      </c>
      <c r="BL1128" s="72" t="s">
        <v>176</v>
      </c>
      <c r="BM1128" s="161" t="s">
        <v>1555</v>
      </c>
    </row>
    <row r="1129" spans="2:65" s="79" customFormat="1" ht="24" customHeight="1" x14ac:dyDescent="0.3">
      <c r="B1129" s="150"/>
      <c r="C1129" s="151" t="s">
        <v>1579</v>
      </c>
      <c r="D1129" s="151" t="s">
        <v>95</v>
      </c>
      <c r="E1129" s="152" t="s">
        <v>1557</v>
      </c>
      <c r="F1129" s="153" t="s">
        <v>1558</v>
      </c>
      <c r="G1129" s="154" t="s">
        <v>147</v>
      </c>
      <c r="H1129" s="155">
        <v>3.7250000000000001</v>
      </c>
      <c r="I1129" s="156"/>
      <c r="J1129" s="156">
        <f>ROUND(I1129*H1129,2)</f>
        <v>0</v>
      </c>
      <c r="K1129" s="153" t="s">
        <v>245</v>
      </c>
      <c r="L1129" s="80"/>
      <c r="M1129" s="157" t="s">
        <v>0</v>
      </c>
      <c r="N1129" s="158" t="s">
        <v>24</v>
      </c>
      <c r="O1129" s="159">
        <v>3.0059999999999998</v>
      </c>
      <c r="P1129" s="159">
        <f>O1129*H1129</f>
        <v>11.19735</v>
      </c>
      <c r="Q1129" s="159">
        <v>0</v>
      </c>
      <c r="R1129" s="159">
        <f>Q1129*H1129</f>
        <v>0</v>
      </c>
      <c r="S1129" s="159">
        <v>0</v>
      </c>
      <c r="T1129" s="160">
        <f>S1129*H1129</f>
        <v>0</v>
      </c>
      <c r="AR1129" s="161" t="s">
        <v>176</v>
      </c>
      <c r="AT1129" s="161" t="s">
        <v>95</v>
      </c>
      <c r="AU1129" s="161" t="s">
        <v>38</v>
      </c>
      <c r="AY1129" s="72" t="s">
        <v>93</v>
      </c>
      <c r="BE1129" s="162">
        <f>IF(N1129="základní",J1129,0)</f>
        <v>0</v>
      </c>
      <c r="BF1129" s="162">
        <f>IF(N1129="snížená",J1129,0)</f>
        <v>0</v>
      </c>
      <c r="BG1129" s="162">
        <f>IF(N1129="zákl. přenesená",J1129,0)</f>
        <v>0</v>
      </c>
      <c r="BH1129" s="162">
        <f>IF(N1129="sníž. přenesená",J1129,0)</f>
        <v>0</v>
      </c>
      <c r="BI1129" s="162">
        <f>IF(N1129="nulová",J1129,0)</f>
        <v>0</v>
      </c>
      <c r="BJ1129" s="72" t="s">
        <v>36</v>
      </c>
      <c r="BK1129" s="162">
        <f>ROUND(I1129*H1129,2)</f>
        <v>0</v>
      </c>
      <c r="BL1129" s="72" t="s">
        <v>176</v>
      </c>
      <c r="BM1129" s="161" t="s">
        <v>1559</v>
      </c>
    </row>
    <row r="1130" spans="2:65" s="139" customFormat="1" ht="22.8" customHeight="1" x14ac:dyDescent="0.25">
      <c r="B1130" s="138"/>
      <c r="D1130" s="140" t="s">
        <v>34</v>
      </c>
      <c r="E1130" s="148" t="s">
        <v>1560</v>
      </c>
      <c r="F1130" s="148" t="s">
        <v>1561</v>
      </c>
      <c r="J1130" s="149">
        <f>BK1130</f>
        <v>0</v>
      </c>
      <c r="L1130" s="138"/>
      <c r="M1130" s="143"/>
      <c r="P1130" s="144">
        <f>SUM(P1131:P1148)</f>
        <v>4.6538350000000008</v>
      </c>
      <c r="R1130" s="144">
        <f>SUM(R1131:R1148)</f>
        <v>0.13681335999999999</v>
      </c>
      <c r="T1130" s="145">
        <f>SUM(T1131:T1148)</f>
        <v>0</v>
      </c>
      <c r="AR1130" s="140" t="s">
        <v>38</v>
      </c>
      <c r="AT1130" s="146" t="s">
        <v>34</v>
      </c>
      <c r="AU1130" s="146" t="s">
        <v>36</v>
      </c>
      <c r="AY1130" s="140" t="s">
        <v>93</v>
      </c>
      <c r="BK1130" s="147">
        <f>SUM(BK1131:BK1148)</f>
        <v>0</v>
      </c>
    </row>
    <row r="1131" spans="2:65" s="79" customFormat="1" ht="24" customHeight="1" x14ac:dyDescent="0.3">
      <c r="B1131" s="150"/>
      <c r="C1131" s="151" t="s">
        <v>1584</v>
      </c>
      <c r="D1131" s="151" t="s">
        <v>95</v>
      </c>
      <c r="E1131" s="152" t="s">
        <v>1563</v>
      </c>
      <c r="F1131" s="153" t="s">
        <v>1564</v>
      </c>
      <c r="G1131" s="154" t="s">
        <v>318</v>
      </c>
      <c r="H1131" s="155">
        <v>4.51</v>
      </c>
      <c r="I1131" s="156"/>
      <c r="J1131" s="156">
        <f>ROUND(I1131*H1131,2)</f>
        <v>0</v>
      </c>
      <c r="K1131" s="153" t="s">
        <v>245</v>
      </c>
      <c r="L1131" s="80"/>
      <c r="M1131" s="157" t="s">
        <v>0</v>
      </c>
      <c r="N1131" s="158" t="s">
        <v>24</v>
      </c>
      <c r="O1131" s="159">
        <v>0.20899999999999999</v>
      </c>
      <c r="P1131" s="159">
        <f>O1131*H1131</f>
        <v>0.94258999999999993</v>
      </c>
      <c r="Q1131" s="159">
        <v>6.2E-4</v>
      </c>
      <c r="R1131" s="159">
        <f>Q1131*H1131</f>
        <v>2.7962E-3</v>
      </c>
      <c r="S1131" s="159">
        <v>0</v>
      </c>
      <c r="T1131" s="160">
        <f>S1131*H1131</f>
        <v>0</v>
      </c>
      <c r="AR1131" s="161" t="s">
        <v>176</v>
      </c>
      <c r="AT1131" s="161" t="s">
        <v>95</v>
      </c>
      <c r="AU1131" s="161" t="s">
        <v>38</v>
      </c>
      <c r="AY1131" s="72" t="s">
        <v>93</v>
      </c>
      <c r="BE1131" s="162">
        <f>IF(N1131="základní",J1131,0)</f>
        <v>0</v>
      </c>
      <c r="BF1131" s="162">
        <f>IF(N1131="snížená",J1131,0)</f>
        <v>0</v>
      </c>
      <c r="BG1131" s="162">
        <f>IF(N1131="zákl. přenesená",J1131,0)</f>
        <v>0</v>
      </c>
      <c r="BH1131" s="162">
        <f>IF(N1131="sníž. přenesená",J1131,0)</f>
        <v>0</v>
      </c>
      <c r="BI1131" s="162">
        <f>IF(N1131="nulová",J1131,0)</f>
        <v>0</v>
      </c>
      <c r="BJ1131" s="72" t="s">
        <v>36</v>
      </c>
      <c r="BK1131" s="162">
        <f>ROUND(I1131*H1131,2)</f>
        <v>0</v>
      </c>
      <c r="BL1131" s="72" t="s">
        <v>176</v>
      </c>
      <c r="BM1131" s="161" t="s">
        <v>1565</v>
      </c>
    </row>
    <row r="1132" spans="2:65" s="171" customFormat="1" x14ac:dyDescent="0.3">
      <c r="B1132" s="170"/>
      <c r="D1132" s="165" t="s">
        <v>102</v>
      </c>
      <c r="E1132" s="172" t="s">
        <v>0</v>
      </c>
      <c r="F1132" s="173" t="s">
        <v>1566</v>
      </c>
      <c r="H1132" s="174">
        <v>4.51</v>
      </c>
      <c r="L1132" s="170"/>
      <c r="M1132" s="175"/>
      <c r="T1132" s="176"/>
      <c r="AT1132" s="172" t="s">
        <v>102</v>
      </c>
      <c r="AU1132" s="172" t="s">
        <v>38</v>
      </c>
      <c r="AV1132" s="171" t="s">
        <v>38</v>
      </c>
      <c r="AW1132" s="171" t="s">
        <v>17</v>
      </c>
      <c r="AX1132" s="171" t="s">
        <v>35</v>
      </c>
      <c r="AY1132" s="172" t="s">
        <v>93</v>
      </c>
    </row>
    <row r="1133" spans="2:65" s="79" customFormat="1" ht="24" customHeight="1" x14ac:dyDescent="0.3">
      <c r="B1133" s="150"/>
      <c r="C1133" s="151" t="s">
        <v>1589</v>
      </c>
      <c r="D1133" s="151" t="s">
        <v>95</v>
      </c>
      <c r="E1133" s="152" t="s">
        <v>1568</v>
      </c>
      <c r="F1133" s="153" t="s">
        <v>1569</v>
      </c>
      <c r="G1133" s="154" t="s">
        <v>98</v>
      </c>
      <c r="H1133" s="155">
        <v>4.6340000000000003</v>
      </c>
      <c r="I1133" s="156"/>
      <c r="J1133" s="156">
        <f>ROUND(I1133*H1133,2)</f>
        <v>0</v>
      </c>
      <c r="K1133" s="153" t="s">
        <v>245</v>
      </c>
      <c r="L1133" s="80"/>
      <c r="M1133" s="157" t="s">
        <v>0</v>
      </c>
      <c r="N1133" s="158" t="s">
        <v>24</v>
      </c>
      <c r="O1133" s="159">
        <v>0.55000000000000004</v>
      </c>
      <c r="P1133" s="159">
        <f>O1133*H1133</f>
        <v>2.5487000000000002</v>
      </c>
      <c r="Q1133" s="159">
        <v>3.6700000000000001E-3</v>
      </c>
      <c r="R1133" s="159">
        <f>Q1133*H1133</f>
        <v>1.7006780000000003E-2</v>
      </c>
      <c r="S1133" s="159">
        <v>0</v>
      </c>
      <c r="T1133" s="160">
        <f>S1133*H1133</f>
        <v>0</v>
      </c>
      <c r="AR1133" s="161" t="s">
        <v>176</v>
      </c>
      <c r="AT1133" s="161" t="s">
        <v>95</v>
      </c>
      <c r="AU1133" s="161" t="s">
        <v>38</v>
      </c>
      <c r="AY1133" s="72" t="s">
        <v>93</v>
      </c>
      <c r="BE1133" s="162">
        <f>IF(N1133="základní",J1133,0)</f>
        <v>0</v>
      </c>
      <c r="BF1133" s="162">
        <f>IF(N1133="snížená",J1133,0)</f>
        <v>0</v>
      </c>
      <c r="BG1133" s="162">
        <f>IF(N1133="zákl. přenesená",J1133,0)</f>
        <v>0</v>
      </c>
      <c r="BH1133" s="162">
        <f>IF(N1133="sníž. přenesená",J1133,0)</f>
        <v>0</v>
      </c>
      <c r="BI1133" s="162">
        <f>IF(N1133="nulová",J1133,0)</f>
        <v>0</v>
      </c>
      <c r="BJ1133" s="72" t="s">
        <v>36</v>
      </c>
      <c r="BK1133" s="162">
        <f>ROUND(I1133*H1133,2)</f>
        <v>0</v>
      </c>
      <c r="BL1133" s="72" t="s">
        <v>176</v>
      </c>
      <c r="BM1133" s="161" t="s">
        <v>1570</v>
      </c>
    </row>
    <row r="1134" spans="2:65" s="171" customFormat="1" ht="30.6" x14ac:dyDescent="0.3">
      <c r="B1134" s="170"/>
      <c r="D1134" s="165" t="s">
        <v>102</v>
      </c>
      <c r="E1134" s="172" t="s">
        <v>0</v>
      </c>
      <c r="F1134" s="173" t="s">
        <v>1571</v>
      </c>
      <c r="H1134" s="174">
        <v>4.6340000000000003</v>
      </c>
      <c r="L1134" s="170"/>
      <c r="M1134" s="175"/>
      <c r="T1134" s="176"/>
      <c r="AT1134" s="172" t="s">
        <v>102</v>
      </c>
      <c r="AU1134" s="172" t="s">
        <v>38</v>
      </c>
      <c r="AV1134" s="171" t="s">
        <v>38</v>
      </c>
      <c r="AW1134" s="171" t="s">
        <v>17</v>
      </c>
      <c r="AX1134" s="171" t="s">
        <v>35</v>
      </c>
      <c r="AY1134" s="172" t="s">
        <v>93</v>
      </c>
    </row>
    <row r="1135" spans="2:65" s="79" customFormat="1" ht="24" customHeight="1" x14ac:dyDescent="0.3">
      <c r="B1135" s="150"/>
      <c r="C1135" s="177" t="s">
        <v>1594</v>
      </c>
      <c r="D1135" s="177" t="s">
        <v>162</v>
      </c>
      <c r="E1135" s="178" t="s">
        <v>1573</v>
      </c>
      <c r="F1135" s="179" t="s">
        <v>1574</v>
      </c>
      <c r="G1135" s="180" t="s">
        <v>98</v>
      </c>
      <c r="H1135" s="181">
        <v>5.9509999999999996</v>
      </c>
      <c r="I1135" s="182"/>
      <c r="J1135" s="182">
        <f>ROUND(I1135*H1135,2)</f>
        <v>0</v>
      </c>
      <c r="K1135" s="179" t="s">
        <v>245</v>
      </c>
      <c r="L1135" s="183"/>
      <c r="M1135" s="184" t="s">
        <v>0</v>
      </c>
      <c r="N1135" s="185" t="s">
        <v>24</v>
      </c>
      <c r="O1135" s="159">
        <v>0</v>
      </c>
      <c r="P1135" s="159">
        <f>O1135*H1135</f>
        <v>0</v>
      </c>
      <c r="Q1135" s="159">
        <v>1.9199999999999998E-2</v>
      </c>
      <c r="R1135" s="159">
        <f>Q1135*H1135</f>
        <v>0.11425919999999998</v>
      </c>
      <c r="S1135" s="159">
        <v>0</v>
      </c>
      <c r="T1135" s="160">
        <f>S1135*H1135</f>
        <v>0</v>
      </c>
      <c r="AR1135" s="161" t="s">
        <v>283</v>
      </c>
      <c r="AT1135" s="161" t="s">
        <v>162</v>
      </c>
      <c r="AU1135" s="161" t="s">
        <v>38</v>
      </c>
      <c r="AY1135" s="72" t="s">
        <v>93</v>
      </c>
      <c r="BE1135" s="162">
        <f>IF(N1135="základní",J1135,0)</f>
        <v>0</v>
      </c>
      <c r="BF1135" s="162">
        <f>IF(N1135="snížená",J1135,0)</f>
        <v>0</v>
      </c>
      <c r="BG1135" s="162">
        <f>IF(N1135="zákl. přenesená",J1135,0)</f>
        <v>0</v>
      </c>
      <c r="BH1135" s="162">
        <f>IF(N1135="sníž. přenesená",J1135,0)</f>
        <v>0</v>
      </c>
      <c r="BI1135" s="162">
        <f>IF(N1135="nulová",J1135,0)</f>
        <v>0</v>
      </c>
      <c r="BJ1135" s="72" t="s">
        <v>36</v>
      </c>
      <c r="BK1135" s="162">
        <f>ROUND(I1135*H1135,2)</f>
        <v>0</v>
      </c>
      <c r="BL1135" s="72" t="s">
        <v>176</v>
      </c>
      <c r="BM1135" s="161" t="s">
        <v>1575</v>
      </c>
    </row>
    <row r="1136" spans="2:65" s="171" customFormat="1" ht="20.399999999999999" x14ac:dyDescent="0.3">
      <c r="B1136" s="170"/>
      <c r="D1136" s="165" t="s">
        <v>102</v>
      </c>
      <c r="E1136" s="172" t="s">
        <v>0</v>
      </c>
      <c r="F1136" s="173" t="s">
        <v>1576</v>
      </c>
      <c r="H1136" s="174">
        <v>0.54100000000000004</v>
      </c>
      <c r="L1136" s="170"/>
      <c r="M1136" s="175"/>
      <c r="T1136" s="176"/>
      <c r="AT1136" s="172" t="s">
        <v>102</v>
      </c>
      <c r="AU1136" s="172" t="s">
        <v>38</v>
      </c>
      <c r="AV1136" s="171" t="s">
        <v>38</v>
      </c>
      <c r="AW1136" s="171" t="s">
        <v>17</v>
      </c>
      <c r="AX1136" s="171" t="s">
        <v>35</v>
      </c>
      <c r="AY1136" s="172" t="s">
        <v>93</v>
      </c>
    </row>
    <row r="1137" spans="2:65" s="171" customFormat="1" x14ac:dyDescent="0.3">
      <c r="B1137" s="170"/>
      <c r="D1137" s="165" t="s">
        <v>102</v>
      </c>
      <c r="E1137" s="172" t="s">
        <v>0</v>
      </c>
      <c r="F1137" s="173" t="s">
        <v>1577</v>
      </c>
      <c r="H1137" s="174">
        <v>4.6340000000000003</v>
      </c>
      <c r="L1137" s="170"/>
      <c r="M1137" s="175"/>
      <c r="T1137" s="176"/>
      <c r="AT1137" s="172" t="s">
        <v>102</v>
      </c>
      <c r="AU1137" s="172" t="s">
        <v>38</v>
      </c>
      <c r="AV1137" s="171" t="s">
        <v>38</v>
      </c>
      <c r="AW1137" s="171" t="s">
        <v>17</v>
      </c>
      <c r="AX1137" s="171" t="s">
        <v>35</v>
      </c>
      <c r="AY1137" s="172" t="s">
        <v>93</v>
      </c>
    </row>
    <row r="1138" spans="2:65" s="171" customFormat="1" x14ac:dyDescent="0.3">
      <c r="B1138" s="170"/>
      <c r="D1138" s="165" t="s">
        <v>102</v>
      </c>
      <c r="F1138" s="173" t="s">
        <v>1578</v>
      </c>
      <c r="H1138" s="174">
        <v>5.9509999999999996</v>
      </c>
      <c r="L1138" s="170"/>
      <c r="M1138" s="175"/>
      <c r="T1138" s="176"/>
      <c r="AT1138" s="172" t="s">
        <v>102</v>
      </c>
      <c r="AU1138" s="172" t="s">
        <v>38</v>
      </c>
      <c r="AV1138" s="171" t="s">
        <v>38</v>
      </c>
      <c r="AW1138" s="171" t="s">
        <v>1</v>
      </c>
      <c r="AX1138" s="171" t="s">
        <v>36</v>
      </c>
      <c r="AY1138" s="172" t="s">
        <v>93</v>
      </c>
    </row>
    <row r="1139" spans="2:65" s="79" customFormat="1" ht="16.5" customHeight="1" x14ac:dyDescent="0.3">
      <c r="B1139" s="150"/>
      <c r="C1139" s="151" t="s">
        <v>1599</v>
      </c>
      <c r="D1139" s="151" t="s">
        <v>95</v>
      </c>
      <c r="E1139" s="152" t="s">
        <v>1580</v>
      </c>
      <c r="F1139" s="153" t="s">
        <v>1581</v>
      </c>
      <c r="G1139" s="154" t="s">
        <v>98</v>
      </c>
      <c r="H1139" s="155">
        <v>5.085</v>
      </c>
      <c r="I1139" s="156"/>
      <c r="J1139" s="156">
        <f>ROUND(I1139*H1139,2)</f>
        <v>0</v>
      </c>
      <c r="K1139" s="153" t="s">
        <v>245</v>
      </c>
      <c r="L1139" s="80"/>
      <c r="M1139" s="157" t="s">
        <v>0</v>
      </c>
      <c r="N1139" s="158" t="s">
        <v>24</v>
      </c>
      <c r="O1139" s="159">
        <v>4.3999999999999997E-2</v>
      </c>
      <c r="P1139" s="159">
        <f>O1139*H1139</f>
        <v>0.22373999999999999</v>
      </c>
      <c r="Q1139" s="159">
        <v>2.9999999999999997E-4</v>
      </c>
      <c r="R1139" s="159">
        <f>Q1139*H1139</f>
        <v>1.5254999999999999E-3</v>
      </c>
      <c r="S1139" s="159">
        <v>0</v>
      </c>
      <c r="T1139" s="160">
        <f>S1139*H1139</f>
        <v>0</v>
      </c>
      <c r="AR1139" s="161" t="s">
        <v>176</v>
      </c>
      <c r="AT1139" s="161" t="s">
        <v>95</v>
      </c>
      <c r="AU1139" s="161" t="s">
        <v>38</v>
      </c>
      <c r="AY1139" s="72" t="s">
        <v>93</v>
      </c>
      <c r="BE1139" s="162">
        <f>IF(N1139="základní",J1139,0)</f>
        <v>0</v>
      </c>
      <c r="BF1139" s="162">
        <f>IF(N1139="snížená",J1139,0)</f>
        <v>0</v>
      </c>
      <c r="BG1139" s="162">
        <f>IF(N1139="zákl. přenesená",J1139,0)</f>
        <v>0</v>
      </c>
      <c r="BH1139" s="162">
        <f>IF(N1139="sníž. přenesená",J1139,0)</f>
        <v>0</v>
      </c>
      <c r="BI1139" s="162">
        <f>IF(N1139="nulová",J1139,0)</f>
        <v>0</v>
      </c>
      <c r="BJ1139" s="72" t="s">
        <v>36</v>
      </c>
      <c r="BK1139" s="162">
        <f>ROUND(I1139*H1139,2)</f>
        <v>0</v>
      </c>
      <c r="BL1139" s="72" t="s">
        <v>176</v>
      </c>
      <c r="BM1139" s="161" t="s">
        <v>1582</v>
      </c>
    </row>
    <row r="1140" spans="2:65" s="171" customFormat="1" x14ac:dyDescent="0.3">
      <c r="B1140" s="170"/>
      <c r="D1140" s="165" t="s">
        <v>102</v>
      </c>
      <c r="E1140" s="172" t="s">
        <v>0</v>
      </c>
      <c r="F1140" s="173" t="s">
        <v>1583</v>
      </c>
      <c r="H1140" s="174">
        <v>0.45100000000000001</v>
      </c>
      <c r="L1140" s="170"/>
      <c r="M1140" s="175"/>
      <c r="T1140" s="176"/>
      <c r="AT1140" s="172" t="s">
        <v>102</v>
      </c>
      <c r="AU1140" s="172" t="s">
        <v>38</v>
      </c>
      <c r="AV1140" s="171" t="s">
        <v>38</v>
      </c>
      <c r="AW1140" s="171" t="s">
        <v>17</v>
      </c>
      <c r="AX1140" s="171" t="s">
        <v>35</v>
      </c>
      <c r="AY1140" s="172" t="s">
        <v>93</v>
      </c>
    </row>
    <row r="1141" spans="2:65" s="171" customFormat="1" x14ac:dyDescent="0.3">
      <c r="B1141" s="170"/>
      <c r="D1141" s="165" t="s">
        <v>102</v>
      </c>
      <c r="E1141" s="172" t="s">
        <v>0</v>
      </c>
      <c r="F1141" s="173" t="s">
        <v>1577</v>
      </c>
      <c r="H1141" s="174">
        <v>4.6340000000000003</v>
      </c>
      <c r="L1141" s="170"/>
      <c r="M1141" s="175"/>
      <c r="T1141" s="176"/>
      <c r="AT1141" s="172" t="s">
        <v>102</v>
      </c>
      <c r="AU1141" s="172" t="s">
        <v>38</v>
      </c>
      <c r="AV1141" s="171" t="s">
        <v>38</v>
      </c>
      <c r="AW1141" s="171" t="s">
        <v>17</v>
      </c>
      <c r="AX1141" s="171" t="s">
        <v>35</v>
      </c>
      <c r="AY1141" s="172" t="s">
        <v>93</v>
      </c>
    </row>
    <row r="1142" spans="2:65" s="79" customFormat="1" ht="16.5" customHeight="1" x14ac:dyDescent="0.3">
      <c r="B1142" s="150"/>
      <c r="C1142" s="151" t="s">
        <v>1605</v>
      </c>
      <c r="D1142" s="151" t="s">
        <v>95</v>
      </c>
      <c r="E1142" s="152" t="s">
        <v>1585</v>
      </c>
      <c r="F1142" s="153" t="s">
        <v>1586</v>
      </c>
      <c r="G1142" s="154" t="s">
        <v>318</v>
      </c>
      <c r="H1142" s="155">
        <v>7.21</v>
      </c>
      <c r="I1142" s="156"/>
      <c r="J1142" s="156">
        <f>ROUND(I1142*H1142,2)</f>
        <v>0</v>
      </c>
      <c r="K1142" s="153" t="s">
        <v>245</v>
      </c>
      <c r="L1142" s="80"/>
      <c r="M1142" s="157" t="s">
        <v>0</v>
      </c>
      <c r="N1142" s="158" t="s">
        <v>24</v>
      </c>
      <c r="O1142" s="159">
        <v>0.05</v>
      </c>
      <c r="P1142" s="159">
        <f>O1142*H1142</f>
        <v>0.36050000000000004</v>
      </c>
      <c r="Q1142" s="159">
        <v>3.0000000000000001E-5</v>
      </c>
      <c r="R1142" s="159">
        <f>Q1142*H1142</f>
        <v>2.163E-4</v>
      </c>
      <c r="S1142" s="159">
        <v>0</v>
      </c>
      <c r="T1142" s="160">
        <f>S1142*H1142</f>
        <v>0</v>
      </c>
      <c r="AR1142" s="161" t="s">
        <v>176</v>
      </c>
      <c r="AT1142" s="161" t="s">
        <v>95</v>
      </c>
      <c r="AU1142" s="161" t="s">
        <v>38</v>
      </c>
      <c r="AY1142" s="72" t="s">
        <v>93</v>
      </c>
      <c r="BE1142" s="162">
        <f>IF(N1142="základní",J1142,0)</f>
        <v>0</v>
      </c>
      <c r="BF1142" s="162">
        <f>IF(N1142="snížená",J1142,0)</f>
        <v>0</v>
      </c>
      <c r="BG1142" s="162">
        <f>IF(N1142="zákl. přenesená",J1142,0)</f>
        <v>0</v>
      </c>
      <c r="BH1142" s="162">
        <f>IF(N1142="sníž. přenesená",J1142,0)</f>
        <v>0</v>
      </c>
      <c r="BI1142" s="162">
        <f>IF(N1142="nulová",J1142,0)</f>
        <v>0</v>
      </c>
      <c r="BJ1142" s="72" t="s">
        <v>36</v>
      </c>
      <c r="BK1142" s="162">
        <f>ROUND(I1142*H1142,2)</f>
        <v>0</v>
      </c>
      <c r="BL1142" s="72" t="s">
        <v>176</v>
      </c>
      <c r="BM1142" s="161" t="s">
        <v>1587</v>
      </c>
    </row>
    <row r="1143" spans="2:65" s="171" customFormat="1" ht="20.399999999999999" x14ac:dyDescent="0.3">
      <c r="B1143" s="170"/>
      <c r="D1143" s="165" t="s">
        <v>102</v>
      </c>
      <c r="E1143" s="172" t="s">
        <v>0</v>
      </c>
      <c r="F1143" s="173" t="s">
        <v>1588</v>
      </c>
      <c r="H1143" s="174">
        <v>7.21</v>
      </c>
      <c r="L1143" s="170"/>
      <c r="M1143" s="175"/>
      <c r="T1143" s="176"/>
      <c r="AT1143" s="172" t="s">
        <v>102</v>
      </c>
      <c r="AU1143" s="172" t="s">
        <v>38</v>
      </c>
      <c r="AV1143" s="171" t="s">
        <v>38</v>
      </c>
      <c r="AW1143" s="171" t="s">
        <v>17</v>
      </c>
      <c r="AX1143" s="171" t="s">
        <v>35</v>
      </c>
      <c r="AY1143" s="172" t="s">
        <v>93</v>
      </c>
    </row>
    <row r="1144" spans="2:65" s="79" customFormat="1" ht="16.5" customHeight="1" x14ac:dyDescent="0.3">
      <c r="B1144" s="150"/>
      <c r="C1144" s="151" t="s">
        <v>1612</v>
      </c>
      <c r="D1144" s="151" t="s">
        <v>95</v>
      </c>
      <c r="E1144" s="152" t="s">
        <v>1590</v>
      </c>
      <c r="F1144" s="153" t="s">
        <v>1591</v>
      </c>
      <c r="G1144" s="154" t="s">
        <v>318</v>
      </c>
      <c r="H1144" s="155">
        <v>2.7</v>
      </c>
      <c r="I1144" s="156"/>
      <c r="J1144" s="156">
        <f>ROUND(I1144*H1144,2)</f>
        <v>0</v>
      </c>
      <c r="K1144" s="153" t="s">
        <v>245</v>
      </c>
      <c r="L1144" s="80"/>
      <c r="M1144" s="157" t="s">
        <v>0</v>
      </c>
      <c r="N1144" s="158" t="s">
        <v>24</v>
      </c>
      <c r="O1144" s="159">
        <v>0.15</v>
      </c>
      <c r="P1144" s="159">
        <f>O1144*H1144</f>
        <v>0.40500000000000003</v>
      </c>
      <c r="Q1144" s="159">
        <v>3.4000000000000002E-4</v>
      </c>
      <c r="R1144" s="159">
        <f>Q1144*H1144</f>
        <v>9.1800000000000009E-4</v>
      </c>
      <c r="S1144" s="159">
        <v>0</v>
      </c>
      <c r="T1144" s="160">
        <f>S1144*H1144</f>
        <v>0</v>
      </c>
      <c r="AR1144" s="161" t="s">
        <v>176</v>
      </c>
      <c r="AT1144" s="161" t="s">
        <v>95</v>
      </c>
      <c r="AU1144" s="161" t="s">
        <v>38</v>
      </c>
      <c r="AY1144" s="72" t="s">
        <v>93</v>
      </c>
      <c r="BE1144" s="162">
        <f>IF(N1144="základní",J1144,0)</f>
        <v>0</v>
      </c>
      <c r="BF1144" s="162">
        <f>IF(N1144="snížená",J1144,0)</f>
        <v>0</v>
      </c>
      <c r="BG1144" s="162">
        <f>IF(N1144="zákl. přenesená",J1144,0)</f>
        <v>0</v>
      </c>
      <c r="BH1144" s="162">
        <f>IF(N1144="sníž. přenesená",J1144,0)</f>
        <v>0</v>
      </c>
      <c r="BI1144" s="162">
        <f>IF(N1144="nulová",J1144,0)</f>
        <v>0</v>
      </c>
      <c r="BJ1144" s="72" t="s">
        <v>36</v>
      </c>
      <c r="BK1144" s="162">
        <f>ROUND(I1144*H1144,2)</f>
        <v>0</v>
      </c>
      <c r="BL1144" s="72" t="s">
        <v>176</v>
      </c>
      <c r="BM1144" s="161" t="s">
        <v>1592</v>
      </c>
    </row>
    <row r="1145" spans="2:65" s="171" customFormat="1" x14ac:dyDescent="0.3">
      <c r="B1145" s="170"/>
      <c r="D1145" s="165" t="s">
        <v>102</v>
      </c>
      <c r="E1145" s="172" t="s">
        <v>0</v>
      </c>
      <c r="F1145" s="173" t="s">
        <v>1593</v>
      </c>
      <c r="H1145" s="174">
        <v>2.7</v>
      </c>
      <c r="L1145" s="170"/>
      <c r="M1145" s="175"/>
      <c r="T1145" s="176"/>
      <c r="AT1145" s="172" t="s">
        <v>102</v>
      </c>
      <c r="AU1145" s="172" t="s">
        <v>38</v>
      </c>
      <c r="AV1145" s="171" t="s">
        <v>38</v>
      </c>
      <c r="AW1145" s="171" t="s">
        <v>17</v>
      </c>
      <c r="AX1145" s="171" t="s">
        <v>35</v>
      </c>
      <c r="AY1145" s="172" t="s">
        <v>93</v>
      </c>
    </row>
    <row r="1146" spans="2:65" s="79" customFormat="1" ht="24" customHeight="1" x14ac:dyDescent="0.3">
      <c r="B1146" s="150"/>
      <c r="C1146" s="177" t="s">
        <v>1616</v>
      </c>
      <c r="D1146" s="177" t="s">
        <v>162</v>
      </c>
      <c r="E1146" s="178" t="s">
        <v>1595</v>
      </c>
      <c r="F1146" s="179" t="s">
        <v>1596</v>
      </c>
      <c r="G1146" s="180" t="s">
        <v>318</v>
      </c>
      <c r="H1146" s="181">
        <v>3.0459999999999998</v>
      </c>
      <c r="I1146" s="182"/>
      <c r="J1146" s="182">
        <f>ROUND(I1146*H1146,2)</f>
        <v>0</v>
      </c>
      <c r="K1146" s="179" t="s">
        <v>245</v>
      </c>
      <c r="L1146" s="183"/>
      <c r="M1146" s="184" t="s">
        <v>0</v>
      </c>
      <c r="N1146" s="185" t="s">
        <v>24</v>
      </c>
      <c r="O1146" s="159">
        <v>0</v>
      </c>
      <c r="P1146" s="159">
        <f>O1146*H1146</f>
        <v>0</v>
      </c>
      <c r="Q1146" s="159">
        <v>3.0000000000000001E-5</v>
      </c>
      <c r="R1146" s="159">
        <f>Q1146*H1146</f>
        <v>9.1379999999999996E-5</v>
      </c>
      <c r="S1146" s="159">
        <v>0</v>
      </c>
      <c r="T1146" s="160">
        <f>S1146*H1146</f>
        <v>0</v>
      </c>
      <c r="AR1146" s="161" t="s">
        <v>283</v>
      </c>
      <c r="AT1146" s="161" t="s">
        <v>162</v>
      </c>
      <c r="AU1146" s="161" t="s">
        <v>38</v>
      </c>
      <c r="AY1146" s="72" t="s">
        <v>93</v>
      </c>
      <c r="BE1146" s="162">
        <f>IF(N1146="základní",J1146,0)</f>
        <v>0</v>
      </c>
      <c r="BF1146" s="162">
        <f>IF(N1146="snížená",J1146,0)</f>
        <v>0</v>
      </c>
      <c r="BG1146" s="162">
        <f>IF(N1146="zákl. přenesená",J1146,0)</f>
        <v>0</v>
      </c>
      <c r="BH1146" s="162">
        <f>IF(N1146="sníž. přenesená",J1146,0)</f>
        <v>0</v>
      </c>
      <c r="BI1146" s="162">
        <f>IF(N1146="nulová",J1146,0)</f>
        <v>0</v>
      </c>
      <c r="BJ1146" s="72" t="s">
        <v>36</v>
      </c>
      <c r="BK1146" s="162">
        <f>ROUND(I1146*H1146,2)</f>
        <v>0</v>
      </c>
      <c r="BL1146" s="72" t="s">
        <v>176</v>
      </c>
      <c r="BM1146" s="161" t="s">
        <v>1597</v>
      </c>
    </row>
    <row r="1147" spans="2:65" s="171" customFormat="1" x14ac:dyDescent="0.3">
      <c r="B1147" s="170"/>
      <c r="D1147" s="165" t="s">
        <v>102</v>
      </c>
      <c r="F1147" s="173" t="s">
        <v>1598</v>
      </c>
      <c r="H1147" s="174">
        <v>3.0459999999999998</v>
      </c>
      <c r="L1147" s="170"/>
      <c r="M1147" s="175"/>
      <c r="T1147" s="176"/>
      <c r="AT1147" s="172" t="s">
        <v>102</v>
      </c>
      <c r="AU1147" s="172" t="s">
        <v>38</v>
      </c>
      <c r="AV1147" s="171" t="s">
        <v>38</v>
      </c>
      <c r="AW1147" s="171" t="s">
        <v>1</v>
      </c>
      <c r="AX1147" s="171" t="s">
        <v>36</v>
      </c>
      <c r="AY1147" s="172" t="s">
        <v>93</v>
      </c>
    </row>
    <row r="1148" spans="2:65" s="79" customFormat="1" ht="24" customHeight="1" x14ac:dyDescent="0.3">
      <c r="B1148" s="150"/>
      <c r="C1148" s="151" t="s">
        <v>1620</v>
      </c>
      <c r="D1148" s="151" t="s">
        <v>95</v>
      </c>
      <c r="E1148" s="152" t="s">
        <v>1600</v>
      </c>
      <c r="F1148" s="153" t="s">
        <v>1601</v>
      </c>
      <c r="G1148" s="154" t="s">
        <v>147</v>
      </c>
      <c r="H1148" s="155">
        <v>0.13700000000000001</v>
      </c>
      <c r="I1148" s="156"/>
      <c r="J1148" s="156">
        <f>ROUND(I1148*H1148,2)</f>
        <v>0</v>
      </c>
      <c r="K1148" s="153" t="s">
        <v>245</v>
      </c>
      <c r="L1148" s="80"/>
      <c r="M1148" s="157" t="s">
        <v>0</v>
      </c>
      <c r="N1148" s="158" t="s">
        <v>24</v>
      </c>
      <c r="O1148" s="159">
        <v>1.2649999999999999</v>
      </c>
      <c r="P1148" s="159">
        <f>O1148*H1148</f>
        <v>0.17330499999999999</v>
      </c>
      <c r="Q1148" s="159">
        <v>0</v>
      </c>
      <c r="R1148" s="159">
        <f>Q1148*H1148</f>
        <v>0</v>
      </c>
      <c r="S1148" s="159">
        <v>0</v>
      </c>
      <c r="T1148" s="160">
        <f>S1148*H1148</f>
        <v>0</v>
      </c>
      <c r="AR1148" s="161" t="s">
        <v>176</v>
      </c>
      <c r="AT1148" s="161" t="s">
        <v>95</v>
      </c>
      <c r="AU1148" s="161" t="s">
        <v>38</v>
      </c>
      <c r="AY1148" s="72" t="s">
        <v>93</v>
      </c>
      <c r="BE1148" s="162">
        <f>IF(N1148="základní",J1148,0)</f>
        <v>0</v>
      </c>
      <c r="BF1148" s="162">
        <f>IF(N1148="snížená",J1148,0)</f>
        <v>0</v>
      </c>
      <c r="BG1148" s="162">
        <f>IF(N1148="zákl. přenesená",J1148,0)</f>
        <v>0</v>
      </c>
      <c r="BH1148" s="162">
        <f>IF(N1148="sníž. přenesená",J1148,0)</f>
        <v>0</v>
      </c>
      <c r="BI1148" s="162">
        <f>IF(N1148="nulová",J1148,0)</f>
        <v>0</v>
      </c>
      <c r="BJ1148" s="72" t="s">
        <v>36</v>
      </c>
      <c r="BK1148" s="162">
        <f>ROUND(I1148*H1148,2)</f>
        <v>0</v>
      </c>
      <c r="BL1148" s="72" t="s">
        <v>176</v>
      </c>
      <c r="BM1148" s="161" t="s">
        <v>1602</v>
      </c>
    </row>
    <row r="1149" spans="2:65" s="139" customFormat="1" ht="22.8" customHeight="1" x14ac:dyDescent="0.25">
      <c r="B1149" s="138"/>
      <c r="D1149" s="140" t="s">
        <v>34</v>
      </c>
      <c r="E1149" s="148" t="s">
        <v>1603</v>
      </c>
      <c r="F1149" s="148" t="s">
        <v>1604</v>
      </c>
      <c r="J1149" s="149">
        <f>BK1149</f>
        <v>0</v>
      </c>
      <c r="L1149" s="138"/>
      <c r="M1149" s="143"/>
      <c r="P1149" s="144">
        <f>SUM(P1150:P1165)</f>
        <v>7.8462599999999991</v>
      </c>
      <c r="R1149" s="144">
        <f>SUM(R1150:R1165)</f>
        <v>7.7256E-3</v>
      </c>
      <c r="T1149" s="145">
        <f>SUM(T1150:T1165)</f>
        <v>0</v>
      </c>
      <c r="AR1149" s="140" t="s">
        <v>38</v>
      </c>
      <c r="AT1149" s="146" t="s">
        <v>34</v>
      </c>
      <c r="AU1149" s="146" t="s">
        <v>36</v>
      </c>
      <c r="AY1149" s="140" t="s">
        <v>93</v>
      </c>
      <c r="BK1149" s="147">
        <f>SUM(BK1150:BK1165)</f>
        <v>0</v>
      </c>
    </row>
    <row r="1150" spans="2:65" s="79" customFormat="1" ht="24" customHeight="1" x14ac:dyDescent="0.3">
      <c r="B1150" s="150"/>
      <c r="C1150" s="151" t="s">
        <v>1624</v>
      </c>
      <c r="D1150" s="151" t="s">
        <v>95</v>
      </c>
      <c r="E1150" s="152" t="s">
        <v>1606</v>
      </c>
      <c r="F1150" s="153" t="s">
        <v>1607</v>
      </c>
      <c r="G1150" s="154" t="s">
        <v>98</v>
      </c>
      <c r="H1150" s="155">
        <v>12.5</v>
      </c>
      <c r="I1150" s="156"/>
      <c r="J1150" s="156">
        <f>ROUND(I1150*H1150,2)</f>
        <v>0</v>
      </c>
      <c r="K1150" s="153" t="s">
        <v>99</v>
      </c>
      <c r="L1150" s="80"/>
      <c r="M1150" s="157" t="s">
        <v>0</v>
      </c>
      <c r="N1150" s="158" t="s">
        <v>24</v>
      </c>
      <c r="O1150" s="159">
        <v>0.13300000000000001</v>
      </c>
      <c r="P1150" s="159">
        <f>O1150*H1150</f>
        <v>1.6625000000000001</v>
      </c>
      <c r="Q1150" s="159">
        <v>8.0000000000000007E-5</v>
      </c>
      <c r="R1150" s="159">
        <f>Q1150*H1150</f>
        <v>1E-3</v>
      </c>
      <c r="S1150" s="159">
        <v>0</v>
      </c>
      <c r="T1150" s="160">
        <f>S1150*H1150</f>
        <v>0</v>
      </c>
      <c r="AR1150" s="161" t="s">
        <v>176</v>
      </c>
      <c r="AT1150" s="161" t="s">
        <v>95</v>
      </c>
      <c r="AU1150" s="161" t="s">
        <v>38</v>
      </c>
      <c r="AY1150" s="72" t="s">
        <v>93</v>
      </c>
      <c r="BE1150" s="162">
        <f>IF(N1150="základní",J1150,0)</f>
        <v>0</v>
      </c>
      <c r="BF1150" s="162">
        <f>IF(N1150="snížená",J1150,0)</f>
        <v>0</v>
      </c>
      <c r="BG1150" s="162">
        <f>IF(N1150="zákl. přenesená",J1150,0)</f>
        <v>0</v>
      </c>
      <c r="BH1150" s="162">
        <f>IF(N1150="sníž. přenesená",J1150,0)</f>
        <v>0</v>
      </c>
      <c r="BI1150" s="162">
        <f>IF(N1150="nulová",J1150,0)</f>
        <v>0</v>
      </c>
      <c r="BJ1150" s="72" t="s">
        <v>36</v>
      </c>
      <c r="BK1150" s="162">
        <f>ROUND(I1150*H1150,2)</f>
        <v>0</v>
      </c>
      <c r="BL1150" s="72" t="s">
        <v>176</v>
      </c>
      <c r="BM1150" s="161" t="s">
        <v>1608</v>
      </c>
    </row>
    <row r="1151" spans="2:65" s="164" customFormat="1" x14ac:dyDescent="0.3">
      <c r="B1151" s="163"/>
      <c r="D1151" s="165" t="s">
        <v>102</v>
      </c>
      <c r="E1151" s="166" t="s">
        <v>0</v>
      </c>
      <c r="F1151" s="167" t="s">
        <v>1609</v>
      </c>
      <c r="H1151" s="166" t="s">
        <v>0</v>
      </c>
      <c r="L1151" s="163"/>
      <c r="M1151" s="168"/>
      <c r="T1151" s="169"/>
      <c r="AT1151" s="166" t="s">
        <v>102</v>
      </c>
      <c r="AU1151" s="166" t="s">
        <v>38</v>
      </c>
      <c r="AV1151" s="164" t="s">
        <v>36</v>
      </c>
      <c r="AW1151" s="164" t="s">
        <v>17</v>
      </c>
      <c r="AX1151" s="164" t="s">
        <v>35</v>
      </c>
      <c r="AY1151" s="166" t="s">
        <v>93</v>
      </c>
    </row>
    <row r="1152" spans="2:65" s="171" customFormat="1" x14ac:dyDescent="0.3">
      <c r="B1152" s="170"/>
      <c r="D1152" s="165" t="s">
        <v>102</v>
      </c>
      <c r="E1152" s="172" t="s">
        <v>0</v>
      </c>
      <c r="F1152" s="173" t="s">
        <v>1610</v>
      </c>
      <c r="H1152" s="174">
        <v>7.5</v>
      </c>
      <c r="L1152" s="170"/>
      <c r="M1152" s="175"/>
      <c r="T1152" s="176"/>
      <c r="AT1152" s="172" t="s">
        <v>102</v>
      </c>
      <c r="AU1152" s="172" t="s">
        <v>38</v>
      </c>
      <c r="AV1152" s="171" t="s">
        <v>38</v>
      </c>
      <c r="AW1152" s="171" t="s">
        <v>17</v>
      </c>
      <c r="AX1152" s="171" t="s">
        <v>35</v>
      </c>
      <c r="AY1152" s="172" t="s">
        <v>93</v>
      </c>
    </row>
    <row r="1153" spans="2:65" s="171" customFormat="1" x14ac:dyDescent="0.3">
      <c r="B1153" s="170"/>
      <c r="D1153" s="165" t="s">
        <v>102</v>
      </c>
      <c r="E1153" s="172" t="s">
        <v>0</v>
      </c>
      <c r="F1153" s="173" t="s">
        <v>1611</v>
      </c>
      <c r="H1153" s="174">
        <v>5</v>
      </c>
      <c r="L1153" s="170"/>
      <c r="M1153" s="175"/>
      <c r="T1153" s="176"/>
      <c r="AT1153" s="172" t="s">
        <v>102</v>
      </c>
      <c r="AU1153" s="172" t="s">
        <v>38</v>
      </c>
      <c r="AV1153" s="171" t="s">
        <v>38</v>
      </c>
      <c r="AW1153" s="171" t="s">
        <v>17</v>
      </c>
      <c r="AX1153" s="171" t="s">
        <v>35</v>
      </c>
      <c r="AY1153" s="172" t="s">
        <v>93</v>
      </c>
    </row>
    <row r="1154" spans="2:65" s="79" customFormat="1" ht="24" customHeight="1" x14ac:dyDescent="0.3">
      <c r="B1154" s="150"/>
      <c r="C1154" s="151" t="s">
        <v>1630</v>
      </c>
      <c r="D1154" s="151" t="s">
        <v>95</v>
      </c>
      <c r="E1154" s="152" t="s">
        <v>1613</v>
      </c>
      <c r="F1154" s="153" t="s">
        <v>1614</v>
      </c>
      <c r="G1154" s="154" t="s">
        <v>98</v>
      </c>
      <c r="H1154" s="155">
        <v>12.5</v>
      </c>
      <c r="I1154" s="156"/>
      <c r="J1154" s="156">
        <f>ROUND(I1154*H1154,2)</f>
        <v>0</v>
      </c>
      <c r="K1154" s="153" t="s">
        <v>99</v>
      </c>
      <c r="L1154" s="80"/>
      <c r="M1154" s="157" t="s">
        <v>0</v>
      </c>
      <c r="N1154" s="158" t="s">
        <v>24</v>
      </c>
      <c r="O1154" s="159">
        <v>0.184</v>
      </c>
      <c r="P1154" s="159">
        <f>O1154*H1154</f>
        <v>2.2999999999999998</v>
      </c>
      <c r="Q1154" s="159">
        <v>1.3999999999999999E-4</v>
      </c>
      <c r="R1154" s="159">
        <f>Q1154*H1154</f>
        <v>1.7499999999999998E-3</v>
      </c>
      <c r="S1154" s="159">
        <v>0</v>
      </c>
      <c r="T1154" s="160">
        <f>S1154*H1154</f>
        <v>0</v>
      </c>
      <c r="AR1154" s="161" t="s">
        <v>176</v>
      </c>
      <c r="AT1154" s="161" t="s">
        <v>95</v>
      </c>
      <c r="AU1154" s="161" t="s">
        <v>38</v>
      </c>
      <c r="AY1154" s="72" t="s">
        <v>93</v>
      </c>
      <c r="BE1154" s="162">
        <f>IF(N1154="základní",J1154,0)</f>
        <v>0</v>
      </c>
      <c r="BF1154" s="162">
        <f>IF(N1154="snížená",J1154,0)</f>
        <v>0</v>
      </c>
      <c r="BG1154" s="162">
        <f>IF(N1154="zákl. přenesená",J1154,0)</f>
        <v>0</v>
      </c>
      <c r="BH1154" s="162">
        <f>IF(N1154="sníž. přenesená",J1154,0)</f>
        <v>0</v>
      </c>
      <c r="BI1154" s="162">
        <f>IF(N1154="nulová",J1154,0)</f>
        <v>0</v>
      </c>
      <c r="BJ1154" s="72" t="s">
        <v>36</v>
      </c>
      <c r="BK1154" s="162">
        <f>ROUND(I1154*H1154,2)</f>
        <v>0</v>
      </c>
      <c r="BL1154" s="72" t="s">
        <v>176</v>
      </c>
      <c r="BM1154" s="161" t="s">
        <v>1615</v>
      </c>
    </row>
    <row r="1155" spans="2:65" s="164" customFormat="1" x14ac:dyDescent="0.3">
      <c r="B1155" s="163"/>
      <c r="D1155" s="165" t="s">
        <v>102</v>
      </c>
      <c r="E1155" s="166" t="s">
        <v>0</v>
      </c>
      <c r="F1155" s="167" t="s">
        <v>1609</v>
      </c>
      <c r="H1155" s="166" t="s">
        <v>0</v>
      </c>
      <c r="L1155" s="163"/>
      <c r="M1155" s="168"/>
      <c r="T1155" s="169"/>
      <c r="AT1155" s="166" t="s">
        <v>102</v>
      </c>
      <c r="AU1155" s="166" t="s">
        <v>38</v>
      </c>
      <c r="AV1155" s="164" t="s">
        <v>36</v>
      </c>
      <c r="AW1155" s="164" t="s">
        <v>17</v>
      </c>
      <c r="AX1155" s="164" t="s">
        <v>35</v>
      </c>
      <c r="AY1155" s="166" t="s">
        <v>93</v>
      </c>
    </row>
    <row r="1156" spans="2:65" s="171" customFormat="1" x14ac:dyDescent="0.3">
      <c r="B1156" s="170"/>
      <c r="D1156" s="165" t="s">
        <v>102</v>
      </c>
      <c r="E1156" s="172" t="s">
        <v>0</v>
      </c>
      <c r="F1156" s="173" t="s">
        <v>1610</v>
      </c>
      <c r="H1156" s="174">
        <v>7.5</v>
      </c>
      <c r="L1156" s="170"/>
      <c r="M1156" s="175"/>
      <c r="T1156" s="176"/>
      <c r="AT1156" s="172" t="s">
        <v>102</v>
      </c>
      <c r="AU1156" s="172" t="s">
        <v>38</v>
      </c>
      <c r="AV1156" s="171" t="s">
        <v>38</v>
      </c>
      <c r="AW1156" s="171" t="s">
        <v>17</v>
      </c>
      <c r="AX1156" s="171" t="s">
        <v>35</v>
      </c>
      <c r="AY1156" s="172" t="s">
        <v>93</v>
      </c>
    </row>
    <row r="1157" spans="2:65" s="171" customFormat="1" x14ac:dyDescent="0.3">
      <c r="B1157" s="170"/>
      <c r="D1157" s="165" t="s">
        <v>102</v>
      </c>
      <c r="E1157" s="172" t="s">
        <v>0</v>
      </c>
      <c r="F1157" s="173" t="s">
        <v>1611</v>
      </c>
      <c r="H1157" s="174">
        <v>5</v>
      </c>
      <c r="L1157" s="170"/>
      <c r="M1157" s="175"/>
      <c r="T1157" s="176"/>
      <c r="AT1157" s="172" t="s">
        <v>102</v>
      </c>
      <c r="AU1157" s="172" t="s">
        <v>38</v>
      </c>
      <c r="AV1157" s="171" t="s">
        <v>38</v>
      </c>
      <c r="AW1157" s="171" t="s">
        <v>17</v>
      </c>
      <c r="AX1157" s="171" t="s">
        <v>35</v>
      </c>
      <c r="AY1157" s="172" t="s">
        <v>93</v>
      </c>
    </row>
    <row r="1158" spans="2:65" s="79" customFormat="1" ht="24" customHeight="1" x14ac:dyDescent="0.3">
      <c r="B1158" s="150"/>
      <c r="C1158" s="151" t="s">
        <v>1635</v>
      </c>
      <c r="D1158" s="151" t="s">
        <v>95</v>
      </c>
      <c r="E1158" s="152" t="s">
        <v>1617</v>
      </c>
      <c r="F1158" s="153" t="s">
        <v>1618</v>
      </c>
      <c r="G1158" s="154" t="s">
        <v>98</v>
      </c>
      <c r="H1158" s="155">
        <v>12.5</v>
      </c>
      <c r="I1158" s="156"/>
      <c r="J1158" s="156">
        <f>ROUND(I1158*H1158,2)</f>
        <v>0</v>
      </c>
      <c r="K1158" s="153" t="s">
        <v>99</v>
      </c>
      <c r="L1158" s="80"/>
      <c r="M1158" s="157" t="s">
        <v>0</v>
      </c>
      <c r="N1158" s="158" t="s">
        <v>24</v>
      </c>
      <c r="O1158" s="159">
        <v>0.17199999999999999</v>
      </c>
      <c r="P1158" s="159">
        <f>O1158*H1158</f>
        <v>2.15</v>
      </c>
      <c r="Q1158" s="159">
        <v>1.3999999999999999E-4</v>
      </c>
      <c r="R1158" s="159">
        <f>Q1158*H1158</f>
        <v>1.7499999999999998E-3</v>
      </c>
      <c r="S1158" s="159">
        <v>0</v>
      </c>
      <c r="T1158" s="160">
        <f>S1158*H1158</f>
        <v>0</v>
      </c>
      <c r="AR1158" s="161" t="s">
        <v>176</v>
      </c>
      <c r="AT1158" s="161" t="s">
        <v>95</v>
      </c>
      <c r="AU1158" s="161" t="s">
        <v>38</v>
      </c>
      <c r="AY1158" s="72" t="s">
        <v>93</v>
      </c>
      <c r="BE1158" s="162">
        <f>IF(N1158="základní",J1158,0)</f>
        <v>0</v>
      </c>
      <c r="BF1158" s="162">
        <f>IF(N1158="snížená",J1158,0)</f>
        <v>0</v>
      </c>
      <c r="BG1158" s="162">
        <f>IF(N1158="zákl. přenesená",J1158,0)</f>
        <v>0</v>
      </c>
      <c r="BH1158" s="162">
        <f>IF(N1158="sníž. přenesená",J1158,0)</f>
        <v>0</v>
      </c>
      <c r="BI1158" s="162">
        <f>IF(N1158="nulová",J1158,0)</f>
        <v>0</v>
      </c>
      <c r="BJ1158" s="72" t="s">
        <v>36</v>
      </c>
      <c r="BK1158" s="162">
        <f>ROUND(I1158*H1158,2)</f>
        <v>0</v>
      </c>
      <c r="BL1158" s="72" t="s">
        <v>176</v>
      </c>
      <c r="BM1158" s="161" t="s">
        <v>1619</v>
      </c>
    </row>
    <row r="1159" spans="2:65" s="164" customFormat="1" x14ac:dyDescent="0.3">
      <c r="B1159" s="163"/>
      <c r="D1159" s="165" t="s">
        <v>102</v>
      </c>
      <c r="E1159" s="166" t="s">
        <v>0</v>
      </c>
      <c r="F1159" s="167" t="s">
        <v>1609</v>
      </c>
      <c r="H1159" s="166" t="s">
        <v>0</v>
      </c>
      <c r="L1159" s="163"/>
      <c r="M1159" s="168"/>
      <c r="T1159" s="169"/>
      <c r="AT1159" s="166" t="s">
        <v>102</v>
      </c>
      <c r="AU1159" s="166" t="s">
        <v>38</v>
      </c>
      <c r="AV1159" s="164" t="s">
        <v>36</v>
      </c>
      <c r="AW1159" s="164" t="s">
        <v>17</v>
      </c>
      <c r="AX1159" s="164" t="s">
        <v>35</v>
      </c>
      <c r="AY1159" s="166" t="s">
        <v>93</v>
      </c>
    </row>
    <row r="1160" spans="2:65" s="171" customFormat="1" x14ac:dyDescent="0.3">
      <c r="B1160" s="170"/>
      <c r="D1160" s="165" t="s">
        <v>102</v>
      </c>
      <c r="E1160" s="172" t="s">
        <v>0</v>
      </c>
      <c r="F1160" s="173" t="s">
        <v>1610</v>
      </c>
      <c r="H1160" s="174">
        <v>7.5</v>
      </c>
      <c r="L1160" s="170"/>
      <c r="M1160" s="175"/>
      <c r="T1160" s="176"/>
      <c r="AT1160" s="172" t="s">
        <v>102</v>
      </c>
      <c r="AU1160" s="172" t="s">
        <v>38</v>
      </c>
      <c r="AV1160" s="171" t="s">
        <v>38</v>
      </c>
      <c r="AW1160" s="171" t="s">
        <v>17</v>
      </c>
      <c r="AX1160" s="171" t="s">
        <v>35</v>
      </c>
      <c r="AY1160" s="172" t="s">
        <v>93</v>
      </c>
    </row>
    <row r="1161" spans="2:65" s="171" customFormat="1" x14ac:dyDescent="0.3">
      <c r="B1161" s="170"/>
      <c r="D1161" s="165" t="s">
        <v>102</v>
      </c>
      <c r="E1161" s="172" t="s">
        <v>0</v>
      </c>
      <c r="F1161" s="173" t="s">
        <v>1611</v>
      </c>
      <c r="H1161" s="174">
        <v>5</v>
      </c>
      <c r="L1161" s="170"/>
      <c r="M1161" s="175"/>
      <c r="T1161" s="176"/>
      <c r="AT1161" s="172" t="s">
        <v>102</v>
      </c>
      <c r="AU1161" s="172" t="s">
        <v>38</v>
      </c>
      <c r="AV1161" s="171" t="s">
        <v>38</v>
      </c>
      <c r="AW1161" s="171" t="s">
        <v>17</v>
      </c>
      <c r="AX1161" s="171" t="s">
        <v>35</v>
      </c>
      <c r="AY1161" s="172" t="s">
        <v>93</v>
      </c>
    </row>
    <row r="1162" spans="2:65" s="79" customFormat="1" ht="24" customHeight="1" x14ac:dyDescent="0.3">
      <c r="B1162" s="150"/>
      <c r="C1162" s="151" t="s">
        <v>1641</v>
      </c>
      <c r="D1162" s="151" t="s">
        <v>95</v>
      </c>
      <c r="E1162" s="152" t="s">
        <v>1621</v>
      </c>
      <c r="F1162" s="153" t="s">
        <v>1622</v>
      </c>
      <c r="G1162" s="154" t="s">
        <v>98</v>
      </c>
      <c r="H1162" s="155">
        <v>5.76</v>
      </c>
      <c r="I1162" s="156"/>
      <c r="J1162" s="156">
        <f>ROUND(I1162*H1162,2)</f>
        <v>0</v>
      </c>
      <c r="K1162" s="153" t="s">
        <v>99</v>
      </c>
      <c r="L1162" s="80"/>
      <c r="M1162" s="157" t="s">
        <v>0</v>
      </c>
      <c r="N1162" s="158" t="s">
        <v>24</v>
      </c>
      <c r="O1162" s="159">
        <v>0.09</v>
      </c>
      <c r="P1162" s="159">
        <f>O1162*H1162</f>
        <v>0.51839999999999997</v>
      </c>
      <c r="Q1162" s="159">
        <v>2.3000000000000001E-4</v>
      </c>
      <c r="R1162" s="159">
        <f>Q1162*H1162</f>
        <v>1.3247999999999999E-3</v>
      </c>
      <c r="S1162" s="159">
        <v>0</v>
      </c>
      <c r="T1162" s="160">
        <f>S1162*H1162</f>
        <v>0</v>
      </c>
      <c r="AR1162" s="161" t="s">
        <v>176</v>
      </c>
      <c r="AT1162" s="161" t="s">
        <v>95</v>
      </c>
      <c r="AU1162" s="161" t="s">
        <v>38</v>
      </c>
      <c r="AY1162" s="72" t="s">
        <v>93</v>
      </c>
      <c r="BE1162" s="162">
        <f>IF(N1162="základní",J1162,0)</f>
        <v>0</v>
      </c>
      <c r="BF1162" s="162">
        <f>IF(N1162="snížená",J1162,0)</f>
        <v>0</v>
      </c>
      <c r="BG1162" s="162">
        <f>IF(N1162="zákl. přenesená",J1162,0)</f>
        <v>0</v>
      </c>
      <c r="BH1162" s="162">
        <f>IF(N1162="sníž. přenesená",J1162,0)</f>
        <v>0</v>
      </c>
      <c r="BI1162" s="162">
        <f>IF(N1162="nulová",J1162,0)</f>
        <v>0</v>
      </c>
      <c r="BJ1162" s="72" t="s">
        <v>36</v>
      </c>
      <c r="BK1162" s="162">
        <f>ROUND(I1162*H1162,2)</f>
        <v>0</v>
      </c>
      <c r="BL1162" s="72" t="s">
        <v>176</v>
      </c>
      <c r="BM1162" s="161" t="s">
        <v>1623</v>
      </c>
    </row>
    <row r="1163" spans="2:65" s="171" customFormat="1" x14ac:dyDescent="0.3">
      <c r="B1163" s="170"/>
      <c r="D1163" s="165" t="s">
        <v>102</v>
      </c>
      <c r="E1163" s="172" t="s">
        <v>0</v>
      </c>
      <c r="F1163" s="173" t="s">
        <v>1054</v>
      </c>
      <c r="H1163" s="174">
        <v>5.76</v>
      </c>
      <c r="L1163" s="170"/>
      <c r="M1163" s="175"/>
      <c r="T1163" s="176"/>
      <c r="AT1163" s="172" t="s">
        <v>102</v>
      </c>
      <c r="AU1163" s="172" t="s">
        <v>38</v>
      </c>
      <c r="AV1163" s="171" t="s">
        <v>38</v>
      </c>
      <c r="AW1163" s="171" t="s">
        <v>17</v>
      </c>
      <c r="AX1163" s="171" t="s">
        <v>35</v>
      </c>
      <c r="AY1163" s="172" t="s">
        <v>93</v>
      </c>
    </row>
    <row r="1164" spans="2:65" s="79" customFormat="1" ht="24" customHeight="1" x14ac:dyDescent="0.3">
      <c r="B1164" s="150"/>
      <c r="C1164" s="151" t="s">
        <v>1648</v>
      </c>
      <c r="D1164" s="151" t="s">
        <v>95</v>
      </c>
      <c r="E1164" s="152" t="s">
        <v>1625</v>
      </c>
      <c r="F1164" s="153" t="s">
        <v>1626</v>
      </c>
      <c r="G1164" s="154" t="s">
        <v>98</v>
      </c>
      <c r="H1164" s="155">
        <v>5.76</v>
      </c>
      <c r="I1164" s="156"/>
      <c r="J1164" s="156">
        <f>ROUND(I1164*H1164,2)</f>
        <v>0</v>
      </c>
      <c r="K1164" s="153" t="s">
        <v>99</v>
      </c>
      <c r="L1164" s="80"/>
      <c r="M1164" s="157" t="s">
        <v>0</v>
      </c>
      <c r="N1164" s="158" t="s">
        <v>24</v>
      </c>
      <c r="O1164" s="159">
        <v>0.21099999999999999</v>
      </c>
      <c r="P1164" s="159">
        <f>O1164*H1164</f>
        <v>1.21536</v>
      </c>
      <c r="Q1164" s="159">
        <v>3.3E-4</v>
      </c>
      <c r="R1164" s="159">
        <f>Q1164*H1164</f>
        <v>1.9008E-3</v>
      </c>
      <c r="S1164" s="159">
        <v>0</v>
      </c>
      <c r="T1164" s="160">
        <f>S1164*H1164</f>
        <v>0</v>
      </c>
      <c r="AR1164" s="161" t="s">
        <v>176</v>
      </c>
      <c r="AT1164" s="161" t="s">
        <v>95</v>
      </c>
      <c r="AU1164" s="161" t="s">
        <v>38</v>
      </c>
      <c r="AY1164" s="72" t="s">
        <v>93</v>
      </c>
      <c r="BE1164" s="162">
        <f>IF(N1164="základní",J1164,0)</f>
        <v>0</v>
      </c>
      <c r="BF1164" s="162">
        <f>IF(N1164="snížená",J1164,0)</f>
        <v>0</v>
      </c>
      <c r="BG1164" s="162">
        <f>IF(N1164="zákl. přenesená",J1164,0)</f>
        <v>0</v>
      </c>
      <c r="BH1164" s="162">
        <f>IF(N1164="sníž. přenesená",J1164,0)</f>
        <v>0</v>
      </c>
      <c r="BI1164" s="162">
        <f>IF(N1164="nulová",J1164,0)</f>
        <v>0</v>
      </c>
      <c r="BJ1164" s="72" t="s">
        <v>36</v>
      </c>
      <c r="BK1164" s="162">
        <f>ROUND(I1164*H1164,2)</f>
        <v>0</v>
      </c>
      <c r="BL1164" s="72" t="s">
        <v>176</v>
      </c>
      <c r="BM1164" s="161" t="s">
        <v>1627</v>
      </c>
    </row>
    <row r="1165" spans="2:65" s="171" customFormat="1" x14ac:dyDescent="0.3">
      <c r="B1165" s="170"/>
      <c r="D1165" s="165" t="s">
        <v>102</v>
      </c>
      <c r="E1165" s="172" t="s">
        <v>0</v>
      </c>
      <c r="F1165" s="173" t="s">
        <v>1054</v>
      </c>
      <c r="H1165" s="174">
        <v>5.76</v>
      </c>
      <c r="L1165" s="170"/>
      <c r="M1165" s="175"/>
      <c r="T1165" s="176"/>
      <c r="AT1165" s="172" t="s">
        <v>102</v>
      </c>
      <c r="AU1165" s="172" t="s">
        <v>38</v>
      </c>
      <c r="AV1165" s="171" t="s">
        <v>38</v>
      </c>
      <c r="AW1165" s="171" t="s">
        <v>17</v>
      </c>
      <c r="AX1165" s="171" t="s">
        <v>35</v>
      </c>
      <c r="AY1165" s="172" t="s">
        <v>93</v>
      </c>
    </row>
    <row r="1166" spans="2:65" s="139" customFormat="1" ht="22.8" customHeight="1" x14ac:dyDescent="0.25">
      <c r="B1166" s="138"/>
      <c r="D1166" s="140" t="s">
        <v>34</v>
      </c>
      <c r="E1166" s="148" t="s">
        <v>1628</v>
      </c>
      <c r="F1166" s="148" t="s">
        <v>1629</v>
      </c>
      <c r="J1166" s="149">
        <f>BK1166</f>
        <v>0</v>
      </c>
      <c r="L1166" s="138"/>
      <c r="M1166" s="143"/>
      <c r="P1166" s="144">
        <f>SUM(P1167:P1170)</f>
        <v>116.4</v>
      </c>
      <c r="R1166" s="144">
        <f>SUM(R1167:R1170)</f>
        <v>0.58799999999999997</v>
      </c>
      <c r="T1166" s="145">
        <f>SUM(T1167:T1170)</f>
        <v>0</v>
      </c>
      <c r="AR1166" s="140" t="s">
        <v>38</v>
      </c>
      <c r="AT1166" s="146" t="s">
        <v>34</v>
      </c>
      <c r="AU1166" s="146" t="s">
        <v>36</v>
      </c>
      <c r="AY1166" s="140" t="s">
        <v>93</v>
      </c>
      <c r="BK1166" s="147">
        <f>SUM(BK1167:BK1170)</f>
        <v>0</v>
      </c>
    </row>
    <row r="1167" spans="2:65" s="79" customFormat="1" ht="24" customHeight="1" x14ac:dyDescent="0.3">
      <c r="B1167" s="150"/>
      <c r="C1167" s="151" t="s">
        <v>1657</v>
      </c>
      <c r="D1167" s="151" t="s">
        <v>95</v>
      </c>
      <c r="E1167" s="152" t="s">
        <v>1631</v>
      </c>
      <c r="F1167" s="153" t="s">
        <v>1632</v>
      </c>
      <c r="G1167" s="154" t="s">
        <v>98</v>
      </c>
      <c r="H1167" s="155">
        <v>1200</v>
      </c>
      <c r="I1167" s="156"/>
      <c r="J1167" s="156">
        <f>ROUND(I1167*H1167,2)</f>
        <v>0</v>
      </c>
      <c r="K1167" s="153" t="s">
        <v>245</v>
      </c>
      <c r="L1167" s="80"/>
      <c r="M1167" s="157" t="s">
        <v>0</v>
      </c>
      <c r="N1167" s="158" t="s">
        <v>24</v>
      </c>
      <c r="O1167" s="159">
        <v>3.3000000000000002E-2</v>
      </c>
      <c r="P1167" s="159">
        <f>O1167*H1167</f>
        <v>39.6</v>
      </c>
      <c r="Q1167" s="159">
        <v>2.0000000000000001E-4</v>
      </c>
      <c r="R1167" s="159">
        <f>Q1167*H1167</f>
        <v>0.24000000000000002</v>
      </c>
      <c r="S1167" s="159">
        <v>0</v>
      </c>
      <c r="T1167" s="160">
        <f>S1167*H1167</f>
        <v>0</v>
      </c>
      <c r="AR1167" s="161" t="s">
        <v>176</v>
      </c>
      <c r="AT1167" s="161" t="s">
        <v>95</v>
      </c>
      <c r="AU1167" s="161" t="s">
        <v>38</v>
      </c>
      <c r="AY1167" s="72" t="s">
        <v>93</v>
      </c>
      <c r="BE1167" s="162">
        <f>IF(N1167="základní",J1167,0)</f>
        <v>0</v>
      </c>
      <c r="BF1167" s="162">
        <f>IF(N1167="snížená",J1167,0)</f>
        <v>0</v>
      </c>
      <c r="BG1167" s="162">
        <f>IF(N1167="zákl. přenesená",J1167,0)</f>
        <v>0</v>
      </c>
      <c r="BH1167" s="162">
        <f>IF(N1167="sníž. přenesená",J1167,0)</f>
        <v>0</v>
      </c>
      <c r="BI1167" s="162">
        <f>IF(N1167="nulová",J1167,0)</f>
        <v>0</v>
      </c>
      <c r="BJ1167" s="72" t="s">
        <v>36</v>
      </c>
      <c r="BK1167" s="162">
        <f>ROUND(I1167*H1167,2)</f>
        <v>0</v>
      </c>
      <c r="BL1167" s="72" t="s">
        <v>176</v>
      </c>
      <c r="BM1167" s="161" t="s">
        <v>1633</v>
      </c>
    </row>
    <row r="1168" spans="2:65" s="171" customFormat="1" x14ac:dyDescent="0.3">
      <c r="B1168" s="170"/>
      <c r="D1168" s="165" t="s">
        <v>102</v>
      </c>
      <c r="E1168" s="172" t="s">
        <v>0</v>
      </c>
      <c r="F1168" s="173" t="s">
        <v>1634</v>
      </c>
      <c r="H1168" s="174">
        <v>1200</v>
      </c>
      <c r="L1168" s="170"/>
      <c r="M1168" s="175"/>
      <c r="T1168" s="176"/>
      <c r="AT1168" s="172" t="s">
        <v>102</v>
      </c>
      <c r="AU1168" s="172" t="s">
        <v>38</v>
      </c>
      <c r="AV1168" s="171" t="s">
        <v>38</v>
      </c>
      <c r="AW1168" s="171" t="s">
        <v>17</v>
      </c>
      <c r="AX1168" s="171" t="s">
        <v>35</v>
      </c>
      <c r="AY1168" s="172" t="s">
        <v>93</v>
      </c>
    </row>
    <row r="1169" spans="2:65" s="79" customFormat="1" ht="24" customHeight="1" x14ac:dyDescent="0.3">
      <c r="B1169" s="150"/>
      <c r="C1169" s="151" t="s">
        <v>1663</v>
      </c>
      <c r="D1169" s="151" t="s">
        <v>95</v>
      </c>
      <c r="E1169" s="152" t="s">
        <v>1636</v>
      </c>
      <c r="F1169" s="153" t="s">
        <v>1637</v>
      </c>
      <c r="G1169" s="154" t="s">
        <v>98</v>
      </c>
      <c r="H1169" s="155">
        <v>1200</v>
      </c>
      <c r="I1169" s="156"/>
      <c r="J1169" s="156">
        <f>ROUND(I1169*H1169,2)</f>
        <v>0</v>
      </c>
      <c r="K1169" s="153" t="s">
        <v>245</v>
      </c>
      <c r="L1169" s="80"/>
      <c r="M1169" s="157" t="s">
        <v>0</v>
      </c>
      <c r="N1169" s="158" t="s">
        <v>24</v>
      </c>
      <c r="O1169" s="159">
        <v>6.4000000000000001E-2</v>
      </c>
      <c r="P1169" s="159">
        <f>O1169*H1169</f>
        <v>76.8</v>
      </c>
      <c r="Q1169" s="159">
        <v>2.9E-4</v>
      </c>
      <c r="R1169" s="159">
        <f>Q1169*H1169</f>
        <v>0.34799999999999998</v>
      </c>
      <c r="S1169" s="159">
        <v>0</v>
      </c>
      <c r="T1169" s="160">
        <f>S1169*H1169</f>
        <v>0</v>
      </c>
      <c r="AR1169" s="161" t="s">
        <v>176</v>
      </c>
      <c r="AT1169" s="161" t="s">
        <v>95</v>
      </c>
      <c r="AU1169" s="161" t="s">
        <v>38</v>
      </c>
      <c r="AY1169" s="72" t="s">
        <v>93</v>
      </c>
      <c r="BE1169" s="162">
        <f>IF(N1169="základní",J1169,0)</f>
        <v>0</v>
      </c>
      <c r="BF1169" s="162">
        <f>IF(N1169="snížená",J1169,0)</f>
        <v>0</v>
      </c>
      <c r="BG1169" s="162">
        <f>IF(N1169="zákl. přenesená",J1169,0)</f>
        <v>0</v>
      </c>
      <c r="BH1169" s="162">
        <f>IF(N1169="sníž. přenesená",J1169,0)</f>
        <v>0</v>
      </c>
      <c r="BI1169" s="162">
        <f>IF(N1169="nulová",J1169,0)</f>
        <v>0</v>
      </c>
      <c r="BJ1169" s="72" t="s">
        <v>36</v>
      </c>
      <c r="BK1169" s="162">
        <f>ROUND(I1169*H1169,2)</f>
        <v>0</v>
      </c>
      <c r="BL1169" s="72" t="s">
        <v>176</v>
      </c>
      <c r="BM1169" s="161" t="s">
        <v>1638</v>
      </c>
    </row>
    <row r="1170" spans="2:65" s="171" customFormat="1" x14ac:dyDescent="0.3">
      <c r="B1170" s="170"/>
      <c r="D1170" s="165" t="s">
        <v>102</v>
      </c>
      <c r="E1170" s="172" t="s">
        <v>0</v>
      </c>
      <c r="F1170" s="173" t="s">
        <v>1634</v>
      </c>
      <c r="H1170" s="174">
        <v>1200</v>
      </c>
      <c r="L1170" s="170"/>
      <c r="M1170" s="175"/>
      <c r="T1170" s="176"/>
      <c r="AT1170" s="172" t="s">
        <v>102</v>
      </c>
      <c r="AU1170" s="172" t="s">
        <v>38</v>
      </c>
      <c r="AV1170" s="171" t="s">
        <v>38</v>
      </c>
      <c r="AW1170" s="171" t="s">
        <v>17</v>
      </c>
      <c r="AX1170" s="171" t="s">
        <v>35</v>
      </c>
      <c r="AY1170" s="172" t="s">
        <v>93</v>
      </c>
    </row>
    <row r="1171" spans="2:65" s="139" customFormat="1" ht="25.95" customHeight="1" x14ac:dyDescent="0.25">
      <c r="B1171" s="138"/>
      <c r="D1171" s="140" t="s">
        <v>34</v>
      </c>
      <c r="E1171" s="141" t="s">
        <v>1639</v>
      </c>
      <c r="F1171" s="141" t="s">
        <v>1640</v>
      </c>
      <c r="J1171" s="142">
        <f>BK1171</f>
        <v>0</v>
      </c>
      <c r="L1171" s="138"/>
      <c r="M1171" s="143"/>
      <c r="P1171" s="144">
        <f>SUM(P1172:P1175)</f>
        <v>50</v>
      </c>
      <c r="R1171" s="144">
        <f>SUM(R1172:R1175)</f>
        <v>0</v>
      </c>
      <c r="T1171" s="145">
        <f>SUM(T1172:T1175)</f>
        <v>0</v>
      </c>
      <c r="AR1171" s="140" t="s">
        <v>100</v>
      </c>
      <c r="AT1171" s="146" t="s">
        <v>34</v>
      </c>
      <c r="AU1171" s="146" t="s">
        <v>35</v>
      </c>
      <c r="AY1171" s="140" t="s">
        <v>93</v>
      </c>
      <c r="BK1171" s="147">
        <f>SUM(BK1172:BK1175)</f>
        <v>0</v>
      </c>
    </row>
    <row r="1172" spans="2:65" s="79" customFormat="1" ht="16.5" customHeight="1" x14ac:dyDescent="0.3">
      <c r="B1172" s="150"/>
      <c r="C1172" s="190" t="s">
        <v>1669</v>
      </c>
      <c r="D1172" s="190" t="s">
        <v>95</v>
      </c>
      <c r="E1172" s="191" t="s">
        <v>1642</v>
      </c>
      <c r="F1172" s="192" t="s">
        <v>1643</v>
      </c>
      <c r="G1172" s="193" t="s">
        <v>1644</v>
      </c>
      <c r="H1172" s="194">
        <v>40</v>
      </c>
      <c r="I1172" s="195"/>
      <c r="J1172" s="195">
        <f>ROUND(I1172*H1172,2)</f>
        <v>0</v>
      </c>
      <c r="K1172" s="153" t="s">
        <v>245</v>
      </c>
      <c r="L1172" s="80"/>
      <c r="M1172" s="157" t="s">
        <v>0</v>
      </c>
      <c r="N1172" s="158" t="s">
        <v>24</v>
      </c>
      <c r="O1172" s="159">
        <v>1</v>
      </c>
      <c r="P1172" s="159">
        <f>O1172*H1172</f>
        <v>40</v>
      </c>
      <c r="Q1172" s="159">
        <v>0</v>
      </c>
      <c r="R1172" s="159">
        <f>Q1172*H1172</f>
        <v>0</v>
      </c>
      <c r="S1172" s="159">
        <v>0</v>
      </c>
      <c r="T1172" s="160">
        <f>S1172*H1172</f>
        <v>0</v>
      </c>
      <c r="AR1172" s="161" t="s">
        <v>1645</v>
      </c>
      <c r="AT1172" s="161" t="s">
        <v>95</v>
      </c>
      <c r="AU1172" s="161" t="s">
        <v>36</v>
      </c>
      <c r="AY1172" s="72" t="s">
        <v>93</v>
      </c>
      <c r="BE1172" s="162">
        <f>IF(N1172="základní",J1172,0)</f>
        <v>0</v>
      </c>
      <c r="BF1172" s="162">
        <f>IF(N1172="snížená",J1172,0)</f>
        <v>0</v>
      </c>
      <c r="BG1172" s="162">
        <f>IF(N1172="zákl. přenesená",J1172,0)</f>
        <v>0</v>
      </c>
      <c r="BH1172" s="162">
        <f>IF(N1172="sníž. přenesená",J1172,0)</f>
        <v>0</v>
      </c>
      <c r="BI1172" s="162">
        <f>IF(N1172="nulová",J1172,0)</f>
        <v>0</v>
      </c>
      <c r="BJ1172" s="72" t="s">
        <v>36</v>
      </c>
      <c r="BK1172" s="162">
        <f>ROUND(I1172*H1172,2)</f>
        <v>0</v>
      </c>
      <c r="BL1172" s="72" t="s">
        <v>1645</v>
      </c>
      <c r="BM1172" s="161" t="s">
        <v>1646</v>
      </c>
    </row>
    <row r="1173" spans="2:65" s="171" customFormat="1" x14ac:dyDescent="0.3">
      <c r="B1173" s="170"/>
      <c r="D1173" s="165" t="s">
        <v>102</v>
      </c>
      <c r="E1173" s="172" t="s">
        <v>0</v>
      </c>
      <c r="F1173" s="173" t="s">
        <v>1647</v>
      </c>
      <c r="H1173" s="174">
        <v>40</v>
      </c>
      <c r="L1173" s="170"/>
      <c r="M1173" s="175"/>
      <c r="T1173" s="176"/>
      <c r="AT1173" s="172" t="s">
        <v>102</v>
      </c>
      <c r="AU1173" s="172" t="s">
        <v>36</v>
      </c>
      <c r="AV1173" s="171" t="s">
        <v>38</v>
      </c>
      <c r="AW1173" s="171" t="s">
        <v>17</v>
      </c>
      <c r="AX1173" s="171" t="s">
        <v>35</v>
      </c>
      <c r="AY1173" s="172" t="s">
        <v>93</v>
      </c>
    </row>
    <row r="1174" spans="2:65" s="79" customFormat="1" ht="16.5" customHeight="1" x14ac:dyDescent="0.3">
      <c r="B1174" s="150"/>
      <c r="C1174" s="202" t="s">
        <v>1674</v>
      </c>
      <c r="D1174" s="202" t="s">
        <v>95</v>
      </c>
      <c r="E1174" s="203" t="s">
        <v>1649</v>
      </c>
      <c r="F1174" s="204" t="s">
        <v>1650</v>
      </c>
      <c r="G1174" s="205" t="s">
        <v>1644</v>
      </c>
      <c r="H1174" s="206">
        <v>10</v>
      </c>
      <c r="I1174" s="207"/>
      <c r="J1174" s="207">
        <f>ROUND(I1174*H1174,2)</f>
        <v>0</v>
      </c>
      <c r="K1174" s="153" t="s">
        <v>245</v>
      </c>
      <c r="L1174" s="80"/>
      <c r="M1174" s="157" t="s">
        <v>0</v>
      </c>
      <c r="N1174" s="158" t="s">
        <v>24</v>
      </c>
      <c r="O1174" s="159">
        <v>1</v>
      </c>
      <c r="P1174" s="159">
        <f>O1174*H1174</f>
        <v>10</v>
      </c>
      <c r="Q1174" s="159">
        <v>0</v>
      </c>
      <c r="R1174" s="159">
        <f>Q1174*H1174</f>
        <v>0</v>
      </c>
      <c r="S1174" s="159">
        <v>0</v>
      </c>
      <c r="T1174" s="160">
        <f>S1174*H1174</f>
        <v>0</v>
      </c>
      <c r="AR1174" s="161" t="s">
        <v>1645</v>
      </c>
      <c r="AT1174" s="161" t="s">
        <v>95</v>
      </c>
      <c r="AU1174" s="161" t="s">
        <v>36</v>
      </c>
      <c r="AY1174" s="72" t="s">
        <v>93</v>
      </c>
      <c r="BE1174" s="162">
        <f>IF(N1174="základní",J1174,0)</f>
        <v>0</v>
      </c>
      <c r="BF1174" s="162">
        <f>IF(N1174="snížená",J1174,0)</f>
        <v>0</v>
      </c>
      <c r="BG1174" s="162">
        <f>IF(N1174="zákl. přenesená",J1174,0)</f>
        <v>0</v>
      </c>
      <c r="BH1174" s="162">
        <f>IF(N1174="sníž. přenesená",J1174,0)</f>
        <v>0</v>
      </c>
      <c r="BI1174" s="162">
        <f>IF(N1174="nulová",J1174,0)</f>
        <v>0</v>
      </c>
      <c r="BJ1174" s="72" t="s">
        <v>36</v>
      </c>
      <c r="BK1174" s="162">
        <f>ROUND(I1174*H1174,2)</f>
        <v>0</v>
      </c>
      <c r="BL1174" s="72" t="s">
        <v>1645</v>
      </c>
      <c r="BM1174" s="161" t="s">
        <v>1651</v>
      </c>
    </row>
    <row r="1175" spans="2:65" s="171" customFormat="1" x14ac:dyDescent="0.3">
      <c r="B1175" s="170"/>
      <c r="D1175" s="165" t="s">
        <v>102</v>
      </c>
      <c r="E1175" s="172" t="s">
        <v>0</v>
      </c>
      <c r="F1175" s="173" t="s">
        <v>1652</v>
      </c>
      <c r="H1175" s="174">
        <v>10</v>
      </c>
      <c r="L1175" s="170"/>
      <c r="M1175" s="175"/>
      <c r="T1175" s="176"/>
      <c r="AT1175" s="172" t="s">
        <v>102</v>
      </c>
      <c r="AU1175" s="172" t="s">
        <v>36</v>
      </c>
      <c r="AV1175" s="171" t="s">
        <v>38</v>
      </c>
      <c r="AW1175" s="171" t="s">
        <v>17</v>
      </c>
      <c r="AX1175" s="171" t="s">
        <v>35</v>
      </c>
      <c r="AY1175" s="172" t="s">
        <v>93</v>
      </c>
    </row>
    <row r="1176" spans="2:65" s="139" customFormat="1" ht="25.95" customHeight="1" x14ac:dyDescent="0.25">
      <c r="B1176" s="138"/>
      <c r="D1176" s="140" t="s">
        <v>34</v>
      </c>
      <c r="E1176" s="141" t="s">
        <v>1653</v>
      </c>
      <c r="F1176" s="141" t="s">
        <v>1654</v>
      </c>
      <c r="J1176" s="142">
        <f>BK1176</f>
        <v>0</v>
      </c>
      <c r="L1176" s="138"/>
      <c r="M1176" s="143"/>
      <c r="P1176" s="144">
        <f>P1177+P1180+P1182+P1185+P1187</f>
        <v>0</v>
      </c>
      <c r="R1176" s="144">
        <f>R1177+R1180+R1182+R1185+R1187</f>
        <v>0</v>
      </c>
      <c r="T1176" s="145">
        <f>T1177+T1180+T1182+T1185+T1187</f>
        <v>0</v>
      </c>
      <c r="AR1176" s="140" t="s">
        <v>119</v>
      </c>
      <c r="AT1176" s="146" t="s">
        <v>34</v>
      </c>
      <c r="AU1176" s="146" t="s">
        <v>35</v>
      </c>
      <c r="AY1176" s="140" t="s">
        <v>93</v>
      </c>
      <c r="BK1176" s="147">
        <f>BK1177+BK1180+BK1182+BK1185+BK1187</f>
        <v>0</v>
      </c>
    </row>
    <row r="1177" spans="2:65" s="139" customFormat="1" ht="22.8" customHeight="1" x14ac:dyDescent="0.25">
      <c r="B1177" s="138"/>
      <c r="D1177" s="140" t="s">
        <v>34</v>
      </c>
      <c r="E1177" s="148" t="s">
        <v>1655</v>
      </c>
      <c r="F1177" s="148" t="s">
        <v>1656</v>
      </c>
      <c r="J1177" s="149">
        <f>BK1177</f>
        <v>0</v>
      </c>
      <c r="L1177" s="138"/>
      <c r="M1177" s="143"/>
      <c r="P1177" s="144">
        <f>SUM(P1178:P1179)</f>
        <v>0</v>
      </c>
      <c r="R1177" s="144">
        <f>SUM(R1178:R1179)</f>
        <v>0</v>
      </c>
      <c r="T1177" s="145">
        <f>SUM(T1178:T1179)</f>
        <v>0</v>
      </c>
      <c r="AR1177" s="140" t="s">
        <v>119</v>
      </c>
      <c r="AT1177" s="146" t="s">
        <v>34</v>
      </c>
      <c r="AU1177" s="146" t="s">
        <v>36</v>
      </c>
      <c r="AY1177" s="140" t="s">
        <v>93</v>
      </c>
      <c r="BK1177" s="147">
        <f>SUM(BK1178:BK1179)</f>
        <v>0</v>
      </c>
    </row>
    <row r="1178" spans="2:65" s="79" customFormat="1" ht="16.5" customHeight="1" x14ac:dyDescent="0.3">
      <c r="B1178" s="150"/>
      <c r="C1178" s="202" t="s">
        <v>1678</v>
      </c>
      <c r="D1178" s="202" t="s">
        <v>95</v>
      </c>
      <c r="E1178" s="203" t="s">
        <v>1658</v>
      </c>
      <c r="F1178" s="204" t="s">
        <v>1659</v>
      </c>
      <c r="G1178" s="205" t="s">
        <v>1660</v>
      </c>
      <c r="H1178" s="206">
        <v>1</v>
      </c>
      <c r="I1178" s="207"/>
      <c r="J1178" s="207">
        <f>ROUND(I1178*H1178,2)</f>
        <v>0</v>
      </c>
      <c r="K1178" s="153" t="s">
        <v>245</v>
      </c>
      <c r="L1178" s="80"/>
      <c r="M1178" s="157" t="s">
        <v>0</v>
      </c>
      <c r="N1178" s="158" t="s">
        <v>24</v>
      </c>
      <c r="O1178" s="159">
        <v>0</v>
      </c>
      <c r="P1178" s="159">
        <f>O1178*H1178</f>
        <v>0</v>
      </c>
      <c r="Q1178" s="159">
        <v>0</v>
      </c>
      <c r="R1178" s="159">
        <f>Q1178*H1178</f>
        <v>0</v>
      </c>
      <c r="S1178" s="159">
        <v>0</v>
      </c>
      <c r="T1178" s="160">
        <f>S1178*H1178</f>
        <v>0</v>
      </c>
      <c r="AR1178" s="161" t="s">
        <v>1661</v>
      </c>
      <c r="AT1178" s="161" t="s">
        <v>95</v>
      </c>
      <c r="AU1178" s="161" t="s">
        <v>38</v>
      </c>
      <c r="AY1178" s="72" t="s">
        <v>93</v>
      </c>
      <c r="BE1178" s="162">
        <f>IF(N1178="základní",J1178,0)</f>
        <v>0</v>
      </c>
      <c r="BF1178" s="162">
        <f>IF(N1178="snížená",J1178,0)</f>
        <v>0</v>
      </c>
      <c r="BG1178" s="162">
        <f>IF(N1178="zákl. přenesená",J1178,0)</f>
        <v>0</v>
      </c>
      <c r="BH1178" s="162">
        <f>IF(N1178="sníž. přenesená",J1178,0)</f>
        <v>0</v>
      </c>
      <c r="BI1178" s="162">
        <f>IF(N1178="nulová",J1178,0)</f>
        <v>0</v>
      </c>
      <c r="BJ1178" s="72" t="s">
        <v>36</v>
      </c>
      <c r="BK1178" s="162">
        <f>ROUND(I1178*H1178,2)</f>
        <v>0</v>
      </c>
      <c r="BL1178" s="72" t="s">
        <v>1661</v>
      </c>
      <c r="BM1178" s="161" t="s">
        <v>1662</v>
      </c>
    </row>
    <row r="1179" spans="2:65" s="79" customFormat="1" ht="16.5" customHeight="1" x14ac:dyDescent="0.3">
      <c r="B1179" s="150"/>
      <c r="C1179" s="202" t="s">
        <v>1682</v>
      </c>
      <c r="D1179" s="202" t="s">
        <v>95</v>
      </c>
      <c r="E1179" s="203" t="s">
        <v>1664</v>
      </c>
      <c r="F1179" s="204" t="s">
        <v>1665</v>
      </c>
      <c r="G1179" s="205" t="s">
        <v>1660</v>
      </c>
      <c r="H1179" s="206">
        <v>1</v>
      </c>
      <c r="I1179" s="207"/>
      <c r="J1179" s="207">
        <f>ROUND(I1179*H1179,2)</f>
        <v>0</v>
      </c>
      <c r="K1179" s="153" t="s">
        <v>245</v>
      </c>
      <c r="L1179" s="80"/>
      <c r="M1179" s="157" t="s">
        <v>0</v>
      </c>
      <c r="N1179" s="158" t="s">
        <v>24</v>
      </c>
      <c r="O1179" s="159">
        <v>0</v>
      </c>
      <c r="P1179" s="159">
        <f>O1179*H1179</f>
        <v>0</v>
      </c>
      <c r="Q1179" s="159">
        <v>0</v>
      </c>
      <c r="R1179" s="159">
        <f>Q1179*H1179</f>
        <v>0</v>
      </c>
      <c r="S1179" s="159">
        <v>0</v>
      </c>
      <c r="T1179" s="160">
        <f>S1179*H1179</f>
        <v>0</v>
      </c>
      <c r="AR1179" s="161" t="s">
        <v>1661</v>
      </c>
      <c r="AT1179" s="161" t="s">
        <v>95</v>
      </c>
      <c r="AU1179" s="161" t="s">
        <v>38</v>
      </c>
      <c r="AY1179" s="72" t="s">
        <v>93</v>
      </c>
      <c r="BE1179" s="162">
        <f>IF(N1179="základní",J1179,0)</f>
        <v>0</v>
      </c>
      <c r="BF1179" s="162">
        <f>IF(N1179="snížená",J1179,0)</f>
        <v>0</v>
      </c>
      <c r="BG1179" s="162">
        <f>IF(N1179="zákl. přenesená",J1179,0)</f>
        <v>0</v>
      </c>
      <c r="BH1179" s="162">
        <f>IF(N1179="sníž. přenesená",J1179,0)</f>
        <v>0</v>
      </c>
      <c r="BI1179" s="162">
        <f>IF(N1179="nulová",J1179,0)</f>
        <v>0</v>
      </c>
      <c r="BJ1179" s="72" t="s">
        <v>36</v>
      </c>
      <c r="BK1179" s="162">
        <f>ROUND(I1179*H1179,2)</f>
        <v>0</v>
      </c>
      <c r="BL1179" s="72" t="s">
        <v>1661</v>
      </c>
      <c r="BM1179" s="161" t="s">
        <v>1666</v>
      </c>
    </row>
    <row r="1180" spans="2:65" s="139" customFormat="1" ht="22.8" customHeight="1" x14ac:dyDescent="0.25">
      <c r="B1180" s="138"/>
      <c r="D1180" s="140" t="s">
        <v>34</v>
      </c>
      <c r="E1180" s="148" t="s">
        <v>1667</v>
      </c>
      <c r="F1180" s="148" t="s">
        <v>1668</v>
      </c>
      <c r="J1180" s="149">
        <f>BK1180</f>
        <v>0</v>
      </c>
      <c r="L1180" s="138"/>
      <c r="M1180" s="143"/>
      <c r="P1180" s="144">
        <f>P1181</f>
        <v>0</v>
      </c>
      <c r="R1180" s="144">
        <f>R1181</f>
        <v>0</v>
      </c>
      <c r="T1180" s="145">
        <f>T1181</f>
        <v>0</v>
      </c>
      <c r="AR1180" s="140" t="s">
        <v>119</v>
      </c>
      <c r="AT1180" s="146" t="s">
        <v>34</v>
      </c>
      <c r="AU1180" s="146" t="s">
        <v>36</v>
      </c>
      <c r="AY1180" s="140" t="s">
        <v>93</v>
      </c>
      <c r="BK1180" s="147">
        <f>BK1181</f>
        <v>0</v>
      </c>
    </row>
    <row r="1181" spans="2:65" s="79" customFormat="1" ht="16.5" customHeight="1" x14ac:dyDescent="0.3">
      <c r="B1181" s="150"/>
      <c r="C1181" s="190" t="s">
        <v>1685</v>
      </c>
      <c r="D1181" s="190" t="s">
        <v>95</v>
      </c>
      <c r="E1181" s="191" t="s">
        <v>1670</v>
      </c>
      <c r="F1181" s="192" t="s">
        <v>1668</v>
      </c>
      <c r="G1181" s="193" t="s">
        <v>1660</v>
      </c>
      <c r="H1181" s="194">
        <v>1</v>
      </c>
      <c r="I1181" s="195"/>
      <c r="J1181" s="195">
        <f>ROUND(I1181*H1181,2)</f>
        <v>0</v>
      </c>
      <c r="K1181" s="153" t="s">
        <v>245</v>
      </c>
      <c r="L1181" s="80"/>
      <c r="M1181" s="157" t="s">
        <v>0</v>
      </c>
      <c r="N1181" s="158" t="s">
        <v>24</v>
      </c>
      <c r="O1181" s="159">
        <v>0</v>
      </c>
      <c r="P1181" s="159">
        <f>O1181*H1181</f>
        <v>0</v>
      </c>
      <c r="Q1181" s="159">
        <v>0</v>
      </c>
      <c r="R1181" s="159">
        <f>Q1181*H1181</f>
        <v>0</v>
      </c>
      <c r="S1181" s="159">
        <v>0</v>
      </c>
      <c r="T1181" s="160">
        <f>S1181*H1181</f>
        <v>0</v>
      </c>
      <c r="AR1181" s="161" t="s">
        <v>1661</v>
      </c>
      <c r="AT1181" s="161" t="s">
        <v>95</v>
      </c>
      <c r="AU1181" s="161" t="s">
        <v>38</v>
      </c>
      <c r="AY1181" s="72" t="s">
        <v>93</v>
      </c>
      <c r="BE1181" s="162">
        <f>IF(N1181="základní",J1181,0)</f>
        <v>0</v>
      </c>
      <c r="BF1181" s="162">
        <f>IF(N1181="snížená",J1181,0)</f>
        <v>0</v>
      </c>
      <c r="BG1181" s="162">
        <f>IF(N1181="zákl. přenesená",J1181,0)</f>
        <v>0</v>
      </c>
      <c r="BH1181" s="162">
        <f>IF(N1181="sníž. přenesená",J1181,0)</f>
        <v>0</v>
      </c>
      <c r="BI1181" s="162">
        <f>IF(N1181="nulová",J1181,0)</f>
        <v>0</v>
      </c>
      <c r="BJ1181" s="72" t="s">
        <v>36</v>
      </c>
      <c r="BK1181" s="162">
        <f>ROUND(I1181*H1181,2)</f>
        <v>0</v>
      </c>
      <c r="BL1181" s="72" t="s">
        <v>1661</v>
      </c>
      <c r="BM1181" s="161" t="s">
        <v>1671</v>
      </c>
    </row>
    <row r="1182" spans="2:65" s="139" customFormat="1" ht="22.8" customHeight="1" x14ac:dyDescent="0.25">
      <c r="B1182" s="138"/>
      <c r="D1182" s="140" t="s">
        <v>34</v>
      </c>
      <c r="E1182" s="148" t="s">
        <v>1672</v>
      </c>
      <c r="F1182" s="148" t="s">
        <v>1673</v>
      </c>
      <c r="J1182" s="149">
        <f>BK1182</f>
        <v>0</v>
      </c>
      <c r="L1182" s="138"/>
      <c r="M1182" s="143"/>
      <c r="P1182" s="144">
        <f>SUM(P1183:P1184)</f>
        <v>0</v>
      </c>
      <c r="R1182" s="144">
        <f>SUM(R1183:R1184)</f>
        <v>0</v>
      </c>
      <c r="T1182" s="145">
        <f>SUM(T1183:T1184)</f>
        <v>0</v>
      </c>
      <c r="AR1182" s="140" t="s">
        <v>119</v>
      </c>
      <c r="AT1182" s="146" t="s">
        <v>34</v>
      </c>
      <c r="AU1182" s="146" t="s">
        <v>36</v>
      </c>
      <c r="AY1182" s="140" t="s">
        <v>93</v>
      </c>
      <c r="BK1182" s="147">
        <f>SUM(BK1183:BK1184)</f>
        <v>0</v>
      </c>
    </row>
    <row r="1183" spans="2:65" s="79" customFormat="1" ht="16.5" customHeight="1" x14ac:dyDescent="0.3">
      <c r="B1183" s="150"/>
      <c r="C1183" s="202" t="s">
        <v>1691</v>
      </c>
      <c r="D1183" s="202" t="s">
        <v>95</v>
      </c>
      <c r="E1183" s="203" t="s">
        <v>1675</v>
      </c>
      <c r="F1183" s="204" t="s">
        <v>1676</v>
      </c>
      <c r="G1183" s="205" t="s">
        <v>1660</v>
      </c>
      <c r="H1183" s="206">
        <v>1</v>
      </c>
      <c r="I1183" s="207"/>
      <c r="J1183" s="207">
        <f>ROUND(I1183*H1183,2)</f>
        <v>0</v>
      </c>
      <c r="K1183" s="153" t="s">
        <v>245</v>
      </c>
      <c r="L1183" s="80"/>
      <c r="M1183" s="157" t="s">
        <v>0</v>
      </c>
      <c r="N1183" s="158" t="s">
        <v>24</v>
      </c>
      <c r="O1183" s="159">
        <v>0</v>
      </c>
      <c r="P1183" s="159">
        <f>O1183*H1183</f>
        <v>0</v>
      </c>
      <c r="Q1183" s="159">
        <v>0</v>
      </c>
      <c r="R1183" s="159">
        <f>Q1183*H1183</f>
        <v>0</v>
      </c>
      <c r="S1183" s="159">
        <v>0</v>
      </c>
      <c r="T1183" s="160">
        <f>S1183*H1183</f>
        <v>0</v>
      </c>
      <c r="AR1183" s="161" t="s">
        <v>1661</v>
      </c>
      <c r="AT1183" s="161" t="s">
        <v>95</v>
      </c>
      <c r="AU1183" s="161" t="s">
        <v>38</v>
      </c>
      <c r="AY1183" s="72" t="s">
        <v>93</v>
      </c>
      <c r="BE1183" s="162">
        <f>IF(N1183="základní",J1183,0)</f>
        <v>0</v>
      </c>
      <c r="BF1183" s="162">
        <f>IF(N1183="snížená",J1183,0)</f>
        <v>0</v>
      </c>
      <c r="BG1183" s="162">
        <f>IF(N1183="zákl. přenesená",J1183,0)</f>
        <v>0</v>
      </c>
      <c r="BH1183" s="162">
        <f>IF(N1183="sníž. přenesená",J1183,0)</f>
        <v>0</v>
      </c>
      <c r="BI1183" s="162">
        <f>IF(N1183="nulová",J1183,0)</f>
        <v>0</v>
      </c>
      <c r="BJ1183" s="72" t="s">
        <v>36</v>
      </c>
      <c r="BK1183" s="162">
        <f>ROUND(I1183*H1183,2)</f>
        <v>0</v>
      </c>
      <c r="BL1183" s="72" t="s">
        <v>1661</v>
      </c>
      <c r="BM1183" s="161" t="s">
        <v>1677</v>
      </c>
    </row>
    <row r="1184" spans="2:65" s="79" customFormat="1" ht="16.5" customHeight="1" x14ac:dyDescent="0.3">
      <c r="B1184" s="150"/>
      <c r="C1184" s="202" t="s">
        <v>1796</v>
      </c>
      <c r="D1184" s="202" t="s">
        <v>95</v>
      </c>
      <c r="E1184" s="203" t="s">
        <v>1679</v>
      </c>
      <c r="F1184" s="204" t="s">
        <v>1680</v>
      </c>
      <c r="G1184" s="205" t="s">
        <v>1660</v>
      </c>
      <c r="H1184" s="206">
        <v>1</v>
      </c>
      <c r="I1184" s="207"/>
      <c r="J1184" s="207">
        <f>ROUND(I1184*H1184,2)</f>
        <v>0</v>
      </c>
      <c r="K1184" s="153" t="s">
        <v>245</v>
      </c>
      <c r="L1184" s="80"/>
      <c r="M1184" s="157" t="s">
        <v>0</v>
      </c>
      <c r="N1184" s="158" t="s">
        <v>24</v>
      </c>
      <c r="O1184" s="159">
        <v>0</v>
      </c>
      <c r="P1184" s="159">
        <f>O1184*H1184</f>
        <v>0</v>
      </c>
      <c r="Q1184" s="159">
        <v>0</v>
      </c>
      <c r="R1184" s="159">
        <f>Q1184*H1184</f>
        <v>0</v>
      </c>
      <c r="S1184" s="159">
        <v>0</v>
      </c>
      <c r="T1184" s="160">
        <f>S1184*H1184</f>
        <v>0</v>
      </c>
      <c r="AR1184" s="161" t="s">
        <v>1661</v>
      </c>
      <c r="AT1184" s="161" t="s">
        <v>95</v>
      </c>
      <c r="AU1184" s="161" t="s">
        <v>38</v>
      </c>
      <c r="AY1184" s="72" t="s">
        <v>93</v>
      </c>
      <c r="BE1184" s="162">
        <f>IF(N1184="základní",J1184,0)</f>
        <v>0</v>
      </c>
      <c r="BF1184" s="162">
        <f>IF(N1184="snížená",J1184,0)</f>
        <v>0</v>
      </c>
      <c r="BG1184" s="162">
        <f>IF(N1184="zákl. přenesená",J1184,0)</f>
        <v>0</v>
      </c>
      <c r="BH1184" s="162">
        <f>IF(N1184="sníž. přenesená",J1184,0)</f>
        <v>0</v>
      </c>
      <c r="BI1184" s="162">
        <f>IF(N1184="nulová",J1184,0)</f>
        <v>0</v>
      </c>
      <c r="BJ1184" s="72" t="s">
        <v>36</v>
      </c>
      <c r="BK1184" s="162">
        <f>ROUND(I1184*H1184,2)</f>
        <v>0</v>
      </c>
      <c r="BL1184" s="72" t="s">
        <v>1661</v>
      </c>
      <c r="BM1184" s="161" t="s">
        <v>1681</v>
      </c>
    </row>
    <row r="1185" spans="2:65" s="139" customFormat="1" ht="22.8" customHeight="1" x14ac:dyDescent="0.25">
      <c r="B1185" s="138"/>
      <c r="D1185" s="140" t="s">
        <v>34</v>
      </c>
      <c r="E1185" s="148" t="s">
        <v>1683</v>
      </c>
      <c r="F1185" s="148" t="s">
        <v>1684</v>
      </c>
      <c r="J1185" s="149">
        <f>BK1185</f>
        <v>0</v>
      </c>
      <c r="L1185" s="138"/>
      <c r="M1185" s="143"/>
      <c r="P1185" s="144">
        <f>P1186</f>
        <v>0</v>
      </c>
      <c r="R1185" s="144">
        <f>R1186</f>
        <v>0</v>
      </c>
      <c r="T1185" s="145">
        <f>T1186</f>
        <v>0</v>
      </c>
      <c r="AR1185" s="140" t="s">
        <v>119</v>
      </c>
      <c r="AT1185" s="146" t="s">
        <v>34</v>
      </c>
      <c r="AU1185" s="146" t="s">
        <v>36</v>
      </c>
      <c r="AY1185" s="140" t="s">
        <v>93</v>
      </c>
      <c r="BK1185" s="147">
        <f>BK1186</f>
        <v>0</v>
      </c>
    </row>
    <row r="1186" spans="2:65" s="79" customFormat="1" ht="24" customHeight="1" x14ac:dyDescent="0.3">
      <c r="B1186" s="150"/>
      <c r="C1186" s="190" t="s">
        <v>1797</v>
      </c>
      <c r="D1186" s="190" t="s">
        <v>95</v>
      </c>
      <c r="E1186" s="191" t="s">
        <v>1686</v>
      </c>
      <c r="F1186" s="192" t="s">
        <v>1687</v>
      </c>
      <c r="G1186" s="193" t="s">
        <v>1660</v>
      </c>
      <c r="H1186" s="194">
        <v>1</v>
      </c>
      <c r="I1186" s="195"/>
      <c r="J1186" s="195">
        <f>ROUND(I1186*H1186,2)</f>
        <v>0</v>
      </c>
      <c r="K1186" s="153" t="s">
        <v>0</v>
      </c>
      <c r="L1186" s="80"/>
      <c r="M1186" s="157" t="s">
        <v>0</v>
      </c>
      <c r="N1186" s="158" t="s">
        <v>24</v>
      </c>
      <c r="O1186" s="159">
        <v>0</v>
      </c>
      <c r="P1186" s="159">
        <f>O1186*H1186</f>
        <v>0</v>
      </c>
      <c r="Q1186" s="159">
        <v>0</v>
      </c>
      <c r="R1186" s="159">
        <f>Q1186*H1186</f>
        <v>0</v>
      </c>
      <c r="S1186" s="159">
        <v>0</v>
      </c>
      <c r="T1186" s="160">
        <f>S1186*H1186</f>
        <v>0</v>
      </c>
      <c r="AR1186" s="161" t="s">
        <v>1661</v>
      </c>
      <c r="AT1186" s="161" t="s">
        <v>95</v>
      </c>
      <c r="AU1186" s="161" t="s">
        <v>38</v>
      </c>
      <c r="AY1186" s="72" t="s">
        <v>93</v>
      </c>
      <c r="BE1186" s="162">
        <f>IF(N1186="základní",J1186,0)</f>
        <v>0</v>
      </c>
      <c r="BF1186" s="162">
        <f>IF(N1186="snížená",J1186,0)</f>
        <v>0</v>
      </c>
      <c r="BG1186" s="162">
        <f>IF(N1186="zákl. přenesená",J1186,0)</f>
        <v>0</v>
      </c>
      <c r="BH1186" s="162">
        <f>IF(N1186="sníž. přenesená",J1186,0)</f>
        <v>0</v>
      </c>
      <c r="BI1186" s="162">
        <f>IF(N1186="nulová",J1186,0)</f>
        <v>0</v>
      </c>
      <c r="BJ1186" s="72" t="s">
        <v>36</v>
      </c>
      <c r="BK1186" s="162">
        <f>ROUND(I1186*H1186,2)</f>
        <v>0</v>
      </c>
      <c r="BL1186" s="72" t="s">
        <v>1661</v>
      </c>
      <c r="BM1186" s="161" t="s">
        <v>1688</v>
      </c>
    </row>
    <row r="1187" spans="2:65" s="139" customFormat="1" ht="22.8" customHeight="1" x14ac:dyDescent="0.25">
      <c r="B1187" s="138"/>
      <c r="D1187" s="140" t="s">
        <v>34</v>
      </c>
      <c r="E1187" s="148" t="s">
        <v>1689</v>
      </c>
      <c r="F1187" s="148" t="s">
        <v>1690</v>
      </c>
      <c r="J1187" s="149">
        <f>BK1187</f>
        <v>0</v>
      </c>
      <c r="L1187" s="138"/>
      <c r="M1187" s="143"/>
      <c r="P1187" s="144">
        <f>P1188</f>
        <v>0</v>
      </c>
      <c r="R1187" s="144">
        <f>R1188</f>
        <v>0</v>
      </c>
      <c r="T1187" s="145">
        <f>T1188</f>
        <v>0</v>
      </c>
      <c r="AR1187" s="140" t="s">
        <v>119</v>
      </c>
      <c r="AT1187" s="146" t="s">
        <v>34</v>
      </c>
      <c r="AU1187" s="146" t="s">
        <v>36</v>
      </c>
      <c r="AY1187" s="140" t="s">
        <v>93</v>
      </c>
      <c r="BK1187" s="147">
        <f>BK1188</f>
        <v>0</v>
      </c>
    </row>
    <row r="1188" spans="2:65" s="79" customFormat="1" ht="16.5" customHeight="1" x14ac:dyDescent="0.3">
      <c r="B1188" s="150"/>
      <c r="C1188" s="190" t="s">
        <v>1798</v>
      </c>
      <c r="D1188" s="190" t="s">
        <v>95</v>
      </c>
      <c r="E1188" s="191" t="s">
        <v>1692</v>
      </c>
      <c r="F1188" s="192" t="s">
        <v>1693</v>
      </c>
      <c r="G1188" s="193" t="s">
        <v>1660</v>
      </c>
      <c r="H1188" s="194">
        <v>1</v>
      </c>
      <c r="I1188" s="195"/>
      <c r="J1188" s="195">
        <f>ROUND(I1188*H1188,2)</f>
        <v>0</v>
      </c>
      <c r="K1188" s="153" t="s">
        <v>245</v>
      </c>
      <c r="L1188" s="80"/>
      <c r="M1188" s="186" t="s">
        <v>0</v>
      </c>
      <c r="N1188" s="187" t="s">
        <v>24</v>
      </c>
      <c r="O1188" s="188">
        <v>0</v>
      </c>
      <c r="P1188" s="188">
        <f>O1188*H1188</f>
        <v>0</v>
      </c>
      <c r="Q1188" s="188">
        <v>0</v>
      </c>
      <c r="R1188" s="188">
        <f>Q1188*H1188</f>
        <v>0</v>
      </c>
      <c r="S1188" s="188">
        <v>0</v>
      </c>
      <c r="T1188" s="189">
        <f>S1188*H1188</f>
        <v>0</v>
      </c>
      <c r="AR1188" s="161" t="s">
        <v>1661</v>
      </c>
      <c r="AT1188" s="161" t="s">
        <v>95</v>
      </c>
      <c r="AU1188" s="161" t="s">
        <v>38</v>
      </c>
      <c r="AY1188" s="72" t="s">
        <v>93</v>
      </c>
      <c r="BE1188" s="162">
        <f>IF(N1188="základní",J1188,0)</f>
        <v>0</v>
      </c>
      <c r="BF1188" s="162">
        <f>IF(N1188="snížená",J1188,0)</f>
        <v>0</v>
      </c>
      <c r="BG1188" s="162">
        <f>IF(N1188="zákl. přenesená",J1188,0)</f>
        <v>0</v>
      </c>
      <c r="BH1188" s="162">
        <f>IF(N1188="sníž. přenesená",J1188,0)</f>
        <v>0</v>
      </c>
      <c r="BI1188" s="162">
        <f>IF(N1188="nulová",J1188,0)</f>
        <v>0</v>
      </c>
      <c r="BJ1188" s="72" t="s">
        <v>36</v>
      </c>
      <c r="BK1188" s="162">
        <f>ROUND(I1188*H1188,2)</f>
        <v>0</v>
      </c>
      <c r="BL1188" s="72" t="s">
        <v>1661</v>
      </c>
      <c r="BM1188" s="161" t="s">
        <v>1694</v>
      </c>
    </row>
    <row r="1189" spans="2:65" s="79" customFormat="1" ht="6.9" customHeight="1" x14ac:dyDescent="0.3">
      <c r="B1189" s="106"/>
      <c r="C1189" s="107"/>
      <c r="D1189" s="107"/>
      <c r="E1189" s="107"/>
      <c r="F1189" s="107"/>
      <c r="G1189" s="107"/>
      <c r="H1189" s="107"/>
      <c r="I1189" s="107"/>
      <c r="J1189" s="107"/>
      <c r="K1189" s="107"/>
      <c r="L1189" s="80"/>
    </row>
  </sheetData>
  <autoFilter ref="C149:K1188" xr:uid="{00000000-0009-0000-0000-000001000000}"/>
  <mergeCells count="9">
    <mergeCell ref="E87:H87"/>
    <mergeCell ref="E140:H140"/>
    <mergeCell ref="E142:H14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3</vt:i4>
      </vt:variant>
    </vt:vector>
  </HeadingPairs>
  <TitlesOfParts>
    <vt:vector size="5" baseType="lpstr">
      <vt:lpstr>Rekapitulace stavby</vt:lpstr>
      <vt:lpstr>1 - Architektonicko-stave...</vt:lpstr>
      <vt:lpstr>'1 - Architektonicko-stave...'!Názvy_tisku</vt:lpstr>
      <vt:lpstr>'1 - Architektonicko-stave...'!Oblast_tisku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notebook\Admin</dc:creator>
  <cp:lastModifiedBy>Michal Dobr</cp:lastModifiedBy>
  <dcterms:created xsi:type="dcterms:W3CDTF">2017-11-27T23:33:19Z</dcterms:created>
  <dcterms:modified xsi:type="dcterms:W3CDTF">2019-03-25T17:47:06Z</dcterms:modified>
</cp:coreProperties>
</file>